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OCS\LICITAÇÃO\MINISTÉRIO DA JUSTIÇA - DF\TP 001-22\PROPOSTA DE PREÇOS\"/>
    </mc:Choice>
  </mc:AlternateContent>
  <xr:revisionPtr revIDLastSave="0" documentId="13_ncr:1_{A0430ADD-F76A-4624-83B5-EF659B41BC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POSTA DE PREÇO" sheetId="4" r:id="rId1"/>
    <sheet name="CPU" sheetId="3" r:id="rId2"/>
    <sheet name="CURVA ABC" sheetId="7" r:id="rId3"/>
    <sheet name="CFF" sheetId="5" r:id="rId4"/>
    <sheet name="BDI" sheetId="6" r:id="rId5"/>
  </sheets>
  <definedNames>
    <definedName name="_xlnm.Print_Area" localSheetId="3">CFF!$A$1:$J$36</definedName>
    <definedName name="_xlnm.Print_Area" localSheetId="2">'CURVA ABC'!$A$1:$D$51</definedName>
    <definedName name="_xlnm.Print_Area" localSheetId="0">'PROPOSTA DE PREÇO'!$A$1:$G$76</definedName>
    <definedName name="_xlnm.Print_Titles" localSheetId="1">CPU!$1:$8</definedName>
    <definedName name="_xlnm.Print_Titles" localSheetId="2">'CURVA ABC'!$1:$7</definedName>
    <definedName name="_xlnm.Print_Titles" localSheetId="0">'PROPOSTA DE PREÇO'!$1:$9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7" l="1"/>
  <c r="C35" i="7"/>
  <c r="C34" i="7"/>
  <c r="C33" i="7"/>
  <c r="C32" i="7"/>
  <c r="C29" i="7"/>
  <c r="C30" i="7"/>
  <c r="C31" i="7"/>
  <c r="C27" i="7"/>
  <c r="C28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G56" i="4"/>
  <c r="F56" i="4"/>
  <c r="F21" i="4"/>
  <c r="G21" i="4" s="1"/>
  <c r="F22" i="4"/>
  <c r="G22" i="4" s="1"/>
  <c r="F23" i="4"/>
  <c r="G23" i="4"/>
  <c r="F25" i="4"/>
  <c r="G25" i="4" s="1"/>
  <c r="F27" i="4"/>
  <c r="G27" i="4" s="1"/>
  <c r="F28" i="4"/>
  <c r="G28" i="4" s="1"/>
  <c r="F29" i="4"/>
  <c r="G29" i="4" s="1"/>
  <c r="F31" i="4"/>
  <c r="G31" i="4" s="1"/>
  <c r="F32" i="4"/>
  <c r="G32" i="4" s="1"/>
  <c r="F12" i="4"/>
  <c r="G12" i="4" s="1"/>
  <c r="F13" i="4"/>
  <c r="G13" i="4" s="1"/>
  <c r="F14" i="4"/>
  <c r="G14" i="4" s="1"/>
  <c r="F15" i="4"/>
  <c r="F16" i="4"/>
  <c r="F17" i="4"/>
  <c r="G17" i="4" s="1"/>
  <c r="F11" i="4"/>
  <c r="G11" i="4" s="1"/>
  <c r="G15" i="4"/>
  <c r="G16" i="4"/>
  <c r="C37" i="7" l="1"/>
  <c r="D31" i="7" s="1"/>
  <c r="G18" i="4"/>
  <c r="F82" i="3"/>
  <c r="F81" i="3"/>
  <c r="F80" i="3"/>
  <c r="F58" i="3"/>
  <c r="F55" i="3"/>
  <c r="F174" i="3"/>
  <c r="F173" i="3"/>
  <c r="F172" i="3"/>
  <c r="F171" i="3"/>
  <c r="F168" i="3"/>
  <c r="F167" i="3"/>
  <c r="F165" i="3"/>
  <c r="F164" i="3"/>
  <c r="F163" i="3"/>
  <c r="F159" i="3"/>
  <c r="F158" i="3"/>
  <c r="F157" i="3"/>
  <c r="F155" i="3"/>
  <c r="F154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2" i="3"/>
  <c r="F131" i="3"/>
  <c r="F130" i="3"/>
  <c r="F127" i="3"/>
  <c r="F126" i="3"/>
  <c r="F125" i="3"/>
  <c r="F124" i="3"/>
  <c r="F122" i="3"/>
  <c r="F121" i="3"/>
  <c r="F120" i="3"/>
  <c r="F119" i="3"/>
  <c r="F118" i="3"/>
  <c r="F116" i="3"/>
  <c r="F115" i="3"/>
  <c r="F114" i="3"/>
  <c r="F113" i="3"/>
  <c r="F112" i="3"/>
  <c r="F109" i="3"/>
  <c r="F108" i="3"/>
  <c r="F106" i="3"/>
  <c r="F105" i="3"/>
  <c r="F104" i="3"/>
  <c r="F101" i="3"/>
  <c r="E100" i="3" s="1"/>
  <c r="F100" i="3" s="1"/>
  <c r="F97" i="3"/>
  <c r="F96" i="3"/>
  <c r="F95" i="3"/>
  <c r="F94" i="3"/>
  <c r="F93" i="3"/>
  <c r="F92" i="3"/>
  <c r="F90" i="3"/>
  <c r="F89" i="3"/>
  <c r="F88" i="3"/>
  <c r="F87" i="3"/>
  <c r="F86" i="3"/>
  <c r="F85" i="3"/>
  <c r="F78" i="3"/>
  <c r="F77" i="3"/>
  <c r="F76" i="3"/>
  <c r="F75" i="3"/>
  <c r="F74" i="3"/>
  <c r="F73" i="3"/>
  <c r="F72" i="3"/>
  <c r="F69" i="3"/>
  <c r="F68" i="3"/>
  <c r="F67" i="3"/>
  <c r="F66" i="3"/>
  <c r="F65" i="3"/>
  <c r="F64" i="3"/>
  <c r="F62" i="3"/>
  <c r="F61" i="3"/>
  <c r="F60" i="3"/>
  <c r="F54" i="3"/>
  <c r="F53" i="3"/>
  <c r="F52" i="3"/>
  <c r="F51" i="3"/>
  <c r="F50" i="3"/>
  <c r="F49" i="3"/>
  <c r="F48" i="3"/>
  <c r="F47" i="3"/>
  <c r="F46" i="3"/>
  <c r="F45" i="3"/>
  <c r="F44" i="3"/>
  <c r="F42" i="3"/>
  <c r="F41" i="3"/>
  <c r="F40" i="3"/>
  <c r="F39" i="3"/>
  <c r="F38" i="3"/>
  <c r="F37" i="3"/>
  <c r="F36" i="3"/>
  <c r="F35" i="3"/>
  <c r="F33" i="3"/>
  <c r="F32" i="3"/>
  <c r="F31" i="3"/>
  <c r="F30" i="3"/>
  <c r="F29" i="3"/>
  <c r="F28" i="3"/>
  <c r="F27" i="3"/>
  <c r="F26" i="3"/>
  <c r="F24" i="3"/>
  <c r="E23" i="3" s="1"/>
  <c r="F23" i="3" s="1"/>
  <c r="F22" i="3"/>
  <c r="F21" i="3"/>
  <c r="F20" i="3"/>
  <c r="F19" i="3"/>
  <c r="F17" i="3"/>
  <c r="F16" i="3"/>
  <c r="F15" i="3"/>
  <c r="F14" i="3"/>
  <c r="F13" i="3"/>
  <c r="F12" i="3"/>
  <c r="F11" i="3"/>
  <c r="F59" i="4"/>
  <c r="G59" i="4" s="1"/>
  <c r="F57" i="4"/>
  <c r="G57" i="4" s="1"/>
  <c r="F52" i="4"/>
  <c r="G52" i="4" s="1"/>
  <c r="F51" i="4"/>
  <c r="G51" i="4" s="1"/>
  <c r="F47" i="4"/>
  <c r="G47" i="4" s="1"/>
  <c r="F45" i="4"/>
  <c r="G45" i="4" s="1"/>
  <c r="F43" i="4"/>
  <c r="G43" i="4" s="1"/>
  <c r="F42" i="4"/>
  <c r="G42" i="4" s="1"/>
  <c r="F41" i="4"/>
  <c r="G41" i="4" s="1"/>
  <c r="F39" i="4"/>
  <c r="G39" i="4" s="1"/>
  <c r="F38" i="4"/>
  <c r="G38" i="4" s="1"/>
  <c r="F36" i="4"/>
  <c r="G36" i="4" s="1"/>
  <c r="F55" i="4"/>
  <c r="F54" i="4"/>
  <c r="F50" i="4"/>
  <c r="F49" i="4"/>
  <c r="F35" i="4"/>
  <c r="F34" i="4"/>
  <c r="F20" i="4"/>
  <c r="F19" i="4"/>
  <c r="G55" i="4"/>
  <c r="G54" i="4"/>
  <c r="G50" i="4"/>
  <c r="G49" i="4"/>
  <c r="G35" i="4"/>
  <c r="G34" i="4"/>
  <c r="G20" i="4"/>
  <c r="G19" i="4"/>
  <c r="G33" i="4" s="1"/>
  <c r="D21" i="7" l="1"/>
  <c r="D17" i="7"/>
  <c r="D37" i="7"/>
  <c r="D15" i="7"/>
  <c r="D25" i="7"/>
  <c r="D19" i="7"/>
  <c r="D13" i="7"/>
  <c r="D29" i="7"/>
  <c r="D12" i="7"/>
  <c r="D16" i="7"/>
  <c r="D33" i="7"/>
  <c r="D27" i="7"/>
  <c r="D32" i="7"/>
  <c r="D35" i="7"/>
  <c r="D36" i="7"/>
  <c r="D20" i="7"/>
  <c r="D14" i="7"/>
  <c r="D28" i="7"/>
  <c r="D18" i="7"/>
  <c r="D22" i="7"/>
  <c r="D24" i="7"/>
  <c r="D10" i="7"/>
  <c r="D26" i="7"/>
  <c r="D8" i="7"/>
  <c r="D11" i="7"/>
  <c r="D30" i="7"/>
  <c r="D23" i="7"/>
  <c r="D34" i="7"/>
  <c r="D9" i="7"/>
  <c r="C10" i="5"/>
  <c r="E162" i="3"/>
  <c r="F162" i="3" s="1"/>
  <c r="E129" i="3"/>
  <c r="F129" i="3" s="1"/>
  <c r="E107" i="3"/>
  <c r="F107" i="3" s="1"/>
  <c r="E59" i="3"/>
  <c r="F59" i="3" s="1"/>
  <c r="E153" i="3"/>
  <c r="F153" i="3" s="1"/>
  <c r="E18" i="3"/>
  <c r="F18" i="3" s="1"/>
  <c r="E34" i="3"/>
  <c r="F34" i="3" s="1"/>
  <c r="E63" i="3"/>
  <c r="F63" i="3" s="1"/>
  <c r="E84" i="3"/>
  <c r="F84" i="3" s="1"/>
  <c r="E91" i="3"/>
  <c r="F91" i="3" s="1"/>
  <c r="E111" i="3"/>
  <c r="F111" i="3" s="1"/>
  <c r="E117" i="3"/>
  <c r="F117" i="3" s="1"/>
  <c r="E123" i="3"/>
  <c r="F123" i="3" s="1"/>
  <c r="E134" i="3"/>
  <c r="F134" i="3" s="1"/>
  <c r="E166" i="3"/>
  <c r="F166" i="3" s="1"/>
  <c r="E25" i="3"/>
  <c r="F25" i="3" s="1"/>
  <c r="E43" i="3"/>
  <c r="F43" i="3" s="1"/>
  <c r="E71" i="3"/>
  <c r="F71" i="3" s="1"/>
  <c r="E103" i="3"/>
  <c r="F103" i="3" s="1"/>
  <c r="E156" i="3"/>
  <c r="F156" i="3" s="1"/>
  <c r="E170" i="3"/>
  <c r="F170" i="3" s="1"/>
  <c r="E10" i="3"/>
  <c r="F10" i="3" s="1"/>
  <c r="G60" i="4"/>
  <c r="C16" i="5" s="1"/>
  <c r="G53" i="4"/>
  <c r="C14" i="5" s="1"/>
  <c r="C8" i="5"/>
  <c r="E8" i="5" s="1"/>
  <c r="G48" i="4"/>
  <c r="C12" i="5" s="1"/>
  <c r="H16" i="5" l="1"/>
  <c r="J16" i="5"/>
  <c r="J14" i="5"/>
  <c r="H14" i="5"/>
  <c r="I10" i="5"/>
  <c r="H10" i="5"/>
  <c r="E10" i="5"/>
  <c r="G10" i="5"/>
  <c r="J10" i="5"/>
  <c r="F10" i="5"/>
  <c r="H12" i="5"/>
  <c r="G12" i="5"/>
  <c r="I12" i="5"/>
  <c r="I19" i="5" s="1"/>
  <c r="F12" i="5"/>
  <c r="F19" i="5" s="1"/>
  <c r="E12" i="5"/>
  <c r="E19" i="5" s="1"/>
  <c r="J12" i="5"/>
  <c r="C18" i="5"/>
  <c r="D12" i="5" s="1"/>
  <c r="G61" i="4"/>
  <c r="G19" i="5" l="1"/>
  <c r="G20" i="5" s="1"/>
  <c r="J19" i="5"/>
  <c r="J20" i="5" s="1"/>
  <c r="H19" i="5"/>
  <c r="H20" i="5" s="1"/>
  <c r="F20" i="5"/>
  <c r="D14" i="5"/>
  <c r="D10" i="5"/>
  <c r="D16" i="5"/>
  <c r="D8" i="5"/>
  <c r="I20" i="5"/>
  <c r="E20" i="5"/>
  <c r="E22" i="5" s="1"/>
  <c r="E21" i="5"/>
  <c r="F21" i="5" s="1"/>
  <c r="F22" i="5" l="1"/>
  <c r="G21" i="5"/>
  <c r="H21" i="5"/>
  <c r="I21" i="5" s="1"/>
  <c r="J21" i="5" s="1"/>
  <c r="G22" i="5"/>
  <c r="H22" i="5" s="1"/>
  <c r="I22" i="5" s="1"/>
  <c r="J22" i="5" s="1"/>
  <c r="D18" i="5"/>
</calcChain>
</file>

<file path=xl/sharedStrings.xml><?xml version="1.0" encoding="utf-8"?>
<sst xmlns="http://schemas.openxmlformats.org/spreadsheetml/2006/main" count="710" uniqueCount="295">
  <si>
    <t>CÓDIGO</t>
  </si>
  <si>
    <t>DESCRIÇÃO</t>
  </si>
  <si>
    <t>UNIDADE</t>
  </si>
  <si>
    <t>QUANT.</t>
  </si>
  <si>
    <t>INSTALAÇÃO DO CANTERIO DE OBRAS</t>
  </si>
  <si>
    <t>74209/1U</t>
  </si>
  <si>
    <t>PLACA DE OBRA EM CHAPA DE ACO GALVANIZADO</t>
  </si>
  <si>
    <t>M2</t>
  </si>
  <si>
    <t>CP-ASN-0003</t>
  </si>
  <si>
    <t>MOBILIZAÇÃO/DESMOBILIZAÇÃO</t>
  </si>
  <si>
    <t>UN</t>
  </si>
  <si>
    <t>CP-ASN-0005</t>
  </si>
  <si>
    <t>ELABORAÇÃO DE PPRA E PGR</t>
  </si>
  <si>
    <t>und</t>
  </si>
  <si>
    <t>CP-ASN-0050</t>
  </si>
  <si>
    <t>INSTALAÇÃO PROVISÓRIA DE ÁGUA</t>
  </si>
  <si>
    <t>CP-ASN-0051</t>
  </si>
  <si>
    <t>INSTALAÇÃO PROVISÓRIA DE ENERGIA</t>
  </si>
  <si>
    <t>CP-ASN-0052</t>
  </si>
  <si>
    <t>INSTALAÇÃO PROVISORIA DE ESGOTO SANITARIO</t>
  </si>
  <si>
    <t>CP-ASN-1000</t>
  </si>
  <si>
    <t>ANOTAÇÃO DE RESPONSABILIDADE TÉCNICA</t>
  </si>
  <si>
    <t>SUBTOTAL (Etapa):</t>
  </si>
  <si>
    <t>MANUTENÇÃO DO CANTEIRO DE OBRAS</t>
  </si>
  <si>
    <t>02.1</t>
  </si>
  <si>
    <t>ANDAIMES</t>
  </si>
  <si>
    <t>LOCACAO DE ANDAIME METALICO TUBULAR DE ENCAIXE, TIPO DE TORRE, COM LARGURA DE 1 ATE 1,5 M E ALTURA DE *1,00* M</t>
  </si>
  <si>
    <t>MXMES</t>
  </si>
  <si>
    <t>97064U</t>
  </si>
  <si>
    <t>MONTAGEM E DESMONTAGEM DE ANDAIME TUBULAR TIPO ?TORRE? (EXCLUSIVE ANDAIME E LIMPEZA). AF_11/2017</t>
  </si>
  <si>
    <t>M</t>
  </si>
  <si>
    <t>CP-ASN-0412</t>
  </si>
  <si>
    <t>MONTAGEM E DESMONTAGEM DE ASSOALHO PARA ANDAIME TUBULAR, EM CHAPA DE MADEIRA COMPENSADA PLASTIFICADA, COM REAPROVEITAMENTO</t>
  </si>
  <si>
    <t>02.2</t>
  </si>
  <si>
    <t>ESCORAMENTO E CIMBRAMENTO</t>
  </si>
  <si>
    <t>BA-92450</t>
  </si>
  <si>
    <t>FORNECIMENTO, MONTAGEM E DESMONTAGEM, ESCORAMENTO PARA PE DIREITO TRIPLO - BASEADO SINAPI 92450</t>
  </si>
  <si>
    <t>02.3</t>
  </si>
  <si>
    <t>CONTAINERS</t>
  </si>
  <si>
    <t>LOCACAO DE CONTAINER 2,30 X 6,00 M, ALT. 2,50 M, COM 1 SANITARIO, PARA ESCRITORIO, COMPLETO, SEM DIVISORIAS INTERNAS</t>
  </si>
  <si>
    <t>MÊS</t>
  </si>
  <si>
    <t>LOCACAO DE CONTAINER 2,30 X 4,30 M, ALT. 2,50 M, PARA SANITARIO, COM 3 BACIAS, 4 CHUVEIROS, 1 LAVATORIO E 1 MICTORIO</t>
  </si>
  <si>
    <t>02.4</t>
  </si>
  <si>
    <t>PESSOAL</t>
  </si>
  <si>
    <t>90776U</t>
  </si>
  <si>
    <t>ENCARREGADO GERAL COM ENCARGOS COMPLEMENTARES</t>
  </si>
  <si>
    <t>H</t>
  </si>
  <si>
    <t>90778U</t>
  </si>
  <si>
    <t>ENGENHEIRO CIVIL DE OBRA PLENO COM ENCARGOS COMPLEMENTARES</t>
  </si>
  <si>
    <t>TRATAMENTO DE CONCRETO</t>
  </si>
  <si>
    <t>03.1</t>
  </si>
  <si>
    <t>ESCARIFICAÇÃO</t>
  </si>
  <si>
    <t>BA-84084-1</t>
  </si>
  <si>
    <t>APICOAMENTO MANUAL DE SUPERFICIE DE CONCRETO C/ PROFUNDIDADE DE ATÉ 1,5 CM - BASEADO SINAPI 84084</t>
  </si>
  <si>
    <t>03.2</t>
  </si>
  <si>
    <t>TRATAMENTO DAS ARMADURAS</t>
  </si>
  <si>
    <t>100722U</t>
  </si>
  <si>
    <t>PINTURA COM TINTA ALQUÍDICA DE FUNDO (TIPO ZARCÃO) APLICADA A ROLO OU PINCEL SOBRE SUPERFÍCIES METÁLICAS (EXCETO PERFIL) EXECUTADO EM OBRA (POR DEMÃO). AF_01/2020</t>
  </si>
  <si>
    <t>CP -ASN-0006</t>
  </si>
  <si>
    <t>LIMPEZA MANUAL DE ARMADURA COM ESCOVA DE CERDAS DE AÇO EM PAREDES E LAJES DE CONCRETO - COMPOSIÇÃO PRÓPRIA</t>
  </si>
  <si>
    <t>03.3</t>
  </si>
  <si>
    <t>COMPLEMENTAÇÃO DE ARMADURAS</t>
  </si>
  <si>
    <t>92775U</t>
  </si>
  <si>
    <t>ARMAÇÃO DE PILAR OU VIGA DE UMA ESTRUTURA CONVENCIONAL DE CONCRETO ARMADO EM UMA EDIFICAÇÃO TÉRREA OU SOBRADO UTILIZANDO AÇO CA-60 DE 5,0 MM - MONTAGEM. AF_12/2015</t>
  </si>
  <si>
    <t>KG</t>
  </si>
  <si>
    <t>92776U</t>
  </si>
  <si>
    <t>ARMAÇÃO DE PILAR OU VIGA DE UMA ESTRUTURA CONVENCIONAL DE CONCRETO ARMADO EM UMA EDIFICAÇÃO TÉRREA OU SOBRADO UTILIZANDO AÇO CA-50 DE 6,3 MM - MONTAGEM. AF_12/2015</t>
  </si>
  <si>
    <t>92782U</t>
  </si>
  <si>
    <t>ARMAÇÃO DE PILAR OU VIGA DE UMA ESTRUTURA CONVENCIONAL DE CONCRETO ARMADO EM UMA EDIFICAÇÃO TÉRREA OU SOBRADO UTILIZANDO AÇO CA-50 DE 25,0 MM - MONTAGEM. AF_12/2015</t>
  </si>
  <si>
    <t>03.4</t>
  </si>
  <si>
    <t>PONTE DE ADERÊNCIA</t>
  </si>
  <si>
    <t>BA-79471U</t>
  </si>
  <si>
    <t>PINTURA ADESIVA P/ CONCRETO, A BASE DE RESINA EPOXI ( SIKADUR 32 )</t>
  </si>
  <si>
    <t>03.5</t>
  </si>
  <si>
    <t>ARGAMASSA DE RESTAURAÇÃO</t>
  </si>
  <si>
    <t>BA-91075U</t>
  </si>
  <si>
    <t>EXECUÇÃO DE REVESTIMENTO DE CONCRETO PROJETADO COM ESPESSURA DE 4 CM, SEM TELA, APLICAÇÃO CONTÍNUA, UTILIZANDO EQUIPAMENTO DE PROJEÇÃO COM 3 M³/H DE CAPACIDADE. - BASEADO SINAPI 91075</t>
  </si>
  <si>
    <t>SERVIÇOS COMPLEMENTARES</t>
  </si>
  <si>
    <t>04.1</t>
  </si>
  <si>
    <t>PINTURA</t>
  </si>
  <si>
    <t>99814U</t>
  </si>
  <si>
    <t>LIMPEZA DE SUPERFÍCIE COM JATO DE ALTA PRESSÃO. AF_04/2019</t>
  </si>
  <si>
    <t>CP-ASN-0402</t>
  </si>
  <si>
    <t>PINTURA HIDROFUGANTE COM SILICONE EM TETO CIMENTADO, UMA DEMAO - COMPOSIÇÃO PRÓPRIA</t>
  </si>
  <si>
    <t>SERVIÇOS FINAIS</t>
  </si>
  <si>
    <t>05.1</t>
  </si>
  <si>
    <t>LIMPEZA DA OBRA</t>
  </si>
  <si>
    <t>BA-72900-1</t>
  </si>
  <si>
    <t>TRANSP. VERTICAL E REMOÇÃO DE ENTULHO COM CAMINHAO BASCULANTE 6 M3, RODOVIA PAVIMENTADA, DMT 30 KM</t>
  </si>
  <si>
    <t>BA-9537U</t>
  </si>
  <si>
    <t>LIMPEZA FINAL DA OBRA - BASEADO SINAPI JAN/2017</t>
  </si>
  <si>
    <t>05.2</t>
  </si>
  <si>
    <t>DESMOBILIZAÇÃO</t>
  </si>
  <si>
    <t xml:space="preserve">TOTAL GERAL: </t>
  </si>
  <si>
    <t>SARRAFO DE MADEIRA NAO APARELHADA *2,5 X 7* CM, MACARANDUBA, ANGELIM OU EQUIVALENTE DA REGIAO</t>
  </si>
  <si>
    <t>PONTALETE DE MADEIRA NAO APARELHADA *7,5 X 7,5* CM (3 X 3 ") PINUS, MISTA OU EQUIVALENTE DA REGIAO</t>
  </si>
  <si>
    <t>PLACA DE OBRA (PARA CONSTRUCAO CIVIL) EM CHAPA GALVANIZADA *N. 22*, ADESIVADA, DE *2,0 X 1,125* M</t>
  </si>
  <si>
    <t>PREGO DE ACO POLIDO COM CABECA 18 X 30 (2 3/4 X 10)</t>
  </si>
  <si>
    <t>88262U</t>
  </si>
  <si>
    <t>CARPINTEIRO DE FORMAS COM ENCARGOS COMPLEMENTARES</t>
  </si>
  <si>
    <t>88316U</t>
  </si>
  <si>
    <t>SERVENTE COM ENCARGOS COMPLEMENTARES</t>
  </si>
  <si>
    <t>94962U</t>
  </si>
  <si>
    <t>CONCRETO MAGRO PARA LASTRO, TRAÇO 1:4,5:4,5 (CIMENTO/ AREIA MÉDIA/ BRITA 1) - PREPARO MECÂNICO COM BETONEIRA 400 L. AF_07/2016</t>
  </si>
  <si>
    <t>M3</t>
  </si>
  <si>
    <t>67826U</t>
  </si>
  <si>
    <t>CAMINHÃO BASCULANTE 6 M3 TOCO, PESO BRUTO TOTAL 16.000 KG, CARGA ÚTIL MÁXIMA 11.130 KG, DISTÂNCIA ENTRE EIXOS 5,36 M, POTÊNCIA 185 CV, INCLUSIVE CAÇAMBA METÁLICA - CHP DIURNO. AF_06/2014</t>
  </si>
  <si>
    <t>CHP</t>
  </si>
  <si>
    <t>88309U</t>
  </si>
  <si>
    <t>PEDREIRO COM ENCARGOS COMPLEMENTARES</t>
  </si>
  <si>
    <t>90779U</t>
  </si>
  <si>
    <t>ENGENHEIRO CIVIL DE OBRA SENIOR COM ENCARGOS COMPLEMENTARES</t>
  </si>
  <si>
    <t>ADAPTADOR PVC SOLDAVEL, COM FLANGES LIVRES, 25 MM X 3/4", PARA CAIXA D AGUA</t>
  </si>
  <si>
    <t>REGISTRO PVC ESFERA VS SOLDAVEL DN 25</t>
  </si>
  <si>
    <t>CAIXA DAGUA EM POLIETILENO 1000 LITROS, COM TAMPA</t>
  </si>
  <si>
    <t>JOELHO PVC SOLD 45G P/ AGUA FRIA PRED 25 MM</t>
  </si>
  <si>
    <t>TE PVC SOLD 90G P/ AGUA FRIA PREDIAL 25MM</t>
  </si>
  <si>
    <t>88248U</t>
  </si>
  <si>
    <t>AUXILIAR DE ENCANADOR OU BOMBEIRO HIDRÁULICO COM ENCARGOS COMPLEMENTARES</t>
  </si>
  <si>
    <t>88267U</t>
  </si>
  <si>
    <t>ENCANADOR OU BOMBEIRO HIDRÁULICO COM ENCARGOS COMPLEMENTARES</t>
  </si>
  <si>
    <t>TUBO PVC, SOLDAVEL, DN 25 MM, AGUA FRIA (NBR-5648)</t>
  </si>
  <si>
    <t>88247U</t>
  </si>
  <si>
    <t>AUXILIAR DE ELETRICISTA COM ENCARGOS COMPLEMENTARES</t>
  </si>
  <si>
    <t>88264U</t>
  </si>
  <si>
    <t>ELETRICISTA COM ENCARGOS COMPLEMENTARES</t>
  </si>
  <si>
    <t>CIMENTO PORTLAND COMPOSTO CP II-32</t>
  </si>
  <si>
    <t>AREIA GROSSA - POSTO JAZIDA/FORNECEDOR (RETIRADO NA JAZIDA, SEM TRANSPORTE)</t>
  </si>
  <si>
    <t>ACO CA-60, 4,2 MM, OU 5,0 MM, OU 6,0 MM, OU 7,0 MM, VERGALHAO</t>
  </si>
  <si>
    <t>PEDRA BRITADA N. 2 (19 A 38 MM) POSTO PEDREIRA/FORNECEDOR, SEM FRETE</t>
  </si>
  <si>
    <t>PREGO DE ACO POLIDO COM CABECA 18 X 27 (2 1/2 X 10)</t>
  </si>
  <si>
    <t>TABUA DE MADEIRA NAO APARELHADA *2,5 X 30* CM, CEDRINHO OU EQUIVALENTE DA REGIAO</t>
  </si>
  <si>
    <t>BLOCO CERAMICO (ALVENARIA DE VEDACAO), 8 FUROS, DE 9 X 19 X 19 CM</t>
  </si>
  <si>
    <t>TUBO PVC SERIE NORMAL, DN 100 MM, PARA ESGOTO PREDIAL (NBR 5688)</t>
  </si>
  <si>
    <t>100251U</t>
  </si>
  <si>
    <t>TRANSPORTE HORIZONTAL MANUAL, DE TUBO DE AÇO CARBONO LEVE OU MÉDIO, PRETO OU GALVANIZADO, COM DIÂMETRO MAIOR QUE 32 MM E MENOR OU IGUAL A 65 MM (UNIDADE: MXKM). AF_07/2019</t>
  </si>
  <si>
    <t>mxkm</t>
  </si>
  <si>
    <t>88278U</t>
  </si>
  <si>
    <t>MONTADOR DE ESTRUTURA METÁLICA COM ENCARGOS COMPLEMENTARES</t>
  </si>
  <si>
    <t>88239U</t>
  </si>
  <si>
    <t>AJUDANTE DE CARPINTEIRO COM ENCARGOS COMPLEMENTARES</t>
  </si>
  <si>
    <t>EXAMES - HORISTA (COLETADO CAIXA)</t>
  </si>
  <si>
    <t>SEGURO - HORISTA (COLETADO CAIXA)</t>
  </si>
  <si>
    <t>ENCARREGADO GERAL DE OBRAS</t>
  </si>
  <si>
    <t>FERRAMENTAS - FAMILIA ENCARREGADO GERAL - HORISTA (ENCARGOS COMPLEMENTARES - COLETADO CAIXA)</t>
  </si>
  <si>
    <t>EPI - FAMILIA ENCARREGADO GERAL - HORISTA (ENCARGOS COMPLEMENTARES - COLETADO CAIXA)</t>
  </si>
  <si>
    <t>95401U</t>
  </si>
  <si>
    <t>CURSO DE CAPACITAÇÃO PARA ENCARREGADO GERAL (ENCARGOS COMPLEMENTARES) - HORISTA</t>
  </si>
  <si>
    <t>ENGENHEIRO CIVIL DE OBRA PLENO</t>
  </si>
  <si>
    <t>FERRAMENTAS - FAMILIA ENGENHEIRO CIVIL - HORISTA (ENCARGOS COMPLEMENTARES - COLETADO CAIXA)</t>
  </si>
  <si>
    <t>EPI - FAMILIA ENGENHEIRO CIVIL - HORISTA (ENCARGOS COMPLEMENTARES - COLETADO CAIXA)</t>
  </si>
  <si>
    <t>95403U</t>
  </si>
  <si>
    <t>CURSO DE CAPACITAÇÃO PARA ENGENHEIRO CIVIL DE OBRA PLENO (ENCARGOS COMPLEMENTARES) - HORISTA</t>
  </si>
  <si>
    <t>SOLVENTE DILUENTE A BASE DE AGUARRAS</t>
  </si>
  <si>
    <t>L</t>
  </si>
  <si>
    <t>88310U</t>
  </si>
  <si>
    <t>PINTOR COM ENCARGOS COMPLEMENTARES</t>
  </si>
  <si>
    <t>ESCOVA DE ACO, COM CABO, *4 X 15* FILEIRAS DE CERDAS</t>
  </si>
  <si>
    <t>ESPACADOR / DISTANCIADOR CIRCULAR COM ENTRADA LATERAL, EM PLASTICO, PARA VERGALHAO *4,2 A 12,5* MM, COBRIMENTO 20 MM</t>
  </si>
  <si>
    <t>88238U</t>
  </si>
  <si>
    <t>AJUDANTE DE ARMADOR COM ENCARGOS COMPLEMENTARES</t>
  </si>
  <si>
    <t>88245U</t>
  </si>
  <si>
    <t>ARMADOR COM ENCARGOS COMPLEMENTARES</t>
  </si>
  <si>
    <t>92791U</t>
  </si>
  <si>
    <t>CORTE E DOBRA DE AÇO CA-60, DIÂMETRO DE 5,0 MM, UTILIZADO EM ESTRUTURAS DIVERSAS, EXCETO LAJES. AF_12/2015</t>
  </si>
  <si>
    <t>92792U</t>
  </si>
  <si>
    <t>CORTE E DOBRA DE AÇO CA-50, DIÂMETRO DE 6,3 MM, UTILIZADO EM ESTRUTURAS DIVERSAS, EXCETO LAJES. AF_12/2015</t>
  </si>
  <si>
    <t>92798U</t>
  </si>
  <si>
    <t>CORTE E DOBRA DE AÇO CA-50, DIÂMETRO DE 25,0 MM, UTILIZADO EM ESTRUTURAS DIVERSAS, EXCETO LAJES. AF_12/2015</t>
  </si>
  <si>
    <t>ADESIVO ESTRUTURAL A BASE DE RESINA EPOXI, BICOMPONENTE, FLUIDO</t>
  </si>
  <si>
    <t>AREIA MEDIA - POSTO JAZIDA/FORNECEDOR (RETIRADO NA JAZIDA, SEM TRANSPORTE)</t>
  </si>
  <si>
    <t>PEDRA BRITADA N. 0, OU PEDRISCO (4,8 A 9,5 MM) POSTO PEDREIRA/FORNECEDOR, SEM FRETE</t>
  </si>
  <si>
    <t>88297U</t>
  </si>
  <si>
    <t>OPERADOR DE MÁQUINAS E EQUIPAMENTOS COM ENCARGOS COMPLEMENTARES</t>
  </si>
  <si>
    <t>88377U</t>
  </si>
  <si>
    <t>OPERADOR DE BETONEIRA ESTACIONÁRIA/MISTURADOR COM ENCARGOS COMPLEMENTARES</t>
  </si>
  <si>
    <t>88830U</t>
  </si>
  <si>
    <t>BETONEIRA CAPACIDADE NOMINAL DE 400 L, CAPACIDADE DE MISTURA 280 L, MOTOR ELÉTRICO TRIFÁSICO POTÊNCIA DE 2 CV, SEM CARREGADOR - CHP DIURNO. AF_10/2014</t>
  </si>
  <si>
    <t>88831U</t>
  </si>
  <si>
    <t>BETONEIRA CAPACIDADE NOMINAL DE 400 L, CAPACIDADE DE MISTURA 280 L, MOTOR ELÉTRICO TRIFÁSICO POTÊNCIA DE 2 CV, SEM CARREGADOR - CHI DIURNO. AF_10/2014</t>
  </si>
  <si>
    <t>CHI</t>
  </si>
  <si>
    <t>89509U</t>
  </si>
  <si>
    <t>TUBO PVC, SÉRIE R, ÁGUA PLUVIAL, DN 50 MM, FORNECIDO E INSTALADO EM RAMAL DE ENCAMINHAMENTO. AF_12/2014</t>
  </si>
  <si>
    <t>90650U</t>
  </si>
  <si>
    <t>BOMBA CENTRÍFUGA MONOESTÁGIO COM MOTOR ELÉTRICO MONOFÁSICO, POTÊNCIA 15 HP, DIÂMETRO DO ROTOR 173 MM, HM/Q = 30 MCA / 90 M3/H A 45 MCA / 55 M3/H - CHP DIURNO. AF_06/2015</t>
  </si>
  <si>
    <t>90651U</t>
  </si>
  <si>
    <t>BOMBA CENTRÍFUGA MONOESTÁGIO COM MOTOR ELÉTRICO MONOFÁSICO, POTÊNCIA 15 HP, DIÂMETRO DO ROTOR 173 MM, HM/Q = 30 MCA / 90 M3/H A 45 MCA / 55 M3/H - CHI DIURNO. AF_06/2015</t>
  </si>
  <si>
    <t>90656U</t>
  </si>
  <si>
    <t>BOMBA DE PROJEÇÃO DE CONCRETO SECO, POTÊNCIA 10 CV, VAZÃO 3 M3/H - CHP DIURNO. AF_06/2015</t>
  </si>
  <si>
    <t>90657U</t>
  </si>
  <si>
    <t>BOMBA DE PROJEÇÃO DE CONCRETO SECO, POTÊNCIA 10 CV, VAZÃO 3 M3/H - CHI DIURNO. AF_06/2015</t>
  </si>
  <si>
    <t>90999U</t>
  </si>
  <si>
    <t>COMPRESSOR DE AR REBOCAVEL, VAZÃO 400 PCM, PRESSAO DE TRABALHO 102 PSI, MOTOR A DIESEL POTÊNCIA 110 CV - CHP DIURNO. AF_06/2015</t>
  </si>
  <si>
    <t>91001U</t>
  </si>
  <si>
    <t>COMPRESSOR DE AR REBOCAVEL, VAZÃO 400 PCM, PRESSAO DE TRABALHO 102 PSI, MOTOR A DIESEL POTÊNCIA 110 CV - CHI DIURNO. AF_06/2015</t>
  </si>
  <si>
    <t>99833U</t>
  </si>
  <si>
    <t>LAVADORA DE ALTA PRESSAO (LAVA-JATO) PARA AGUA FRIA, PRESSAO DE OPERACAO ENTRE 1400 E 1900 LIB/POL2, VAZAO MAXIMA ENTRE 400 E 700 L/H - CHP DIURNO. AF_04/2019</t>
  </si>
  <si>
    <t>IMPERMEABILIZANTE INCOLOR PARA TRATAMENTO DE FACHADAS E TELHAS, BASE SILICONE</t>
  </si>
  <si>
    <t>CORDA DE POLIAMIDA 12 MM TIPO BOMBEIRO, PARA TRABALHO EM ALTURA</t>
  </si>
  <si>
    <t>100m</t>
  </si>
  <si>
    <t>5811U</t>
  </si>
  <si>
    <t>CAMINHÃO BASCULANTE 6 M3, PESO BRUTO TOTAL 16.000 KG, CARGA ÚTIL MÁXIMA 13.071 KG, DISTÂNCIA ENTRE EIXOS 4,80 M, POTÊNCIA 230 CV INCLUSIVE CAÇAMBA METÁLICA - CHP DIURNO. AF_06/2014</t>
  </si>
  <si>
    <t>ACIDO MURIATICO, DILUICAO 10% A 12% PARA USO EM LIMPEZA</t>
  </si>
  <si>
    <t>101875U</t>
  </si>
  <si>
    <t>QUADRO DE DISTRIBUIÇÃO DE ENERGIA EM CHAPA DE AÇO GALVANIZADO, DE EMBUTIR, COM BARRAMENTO TRIFÁSICO, PARA 12 DISJUNTORES DIN 100A - FORNECIMENTO E INSTALAÇÃO. AF_10/2020</t>
  </si>
  <si>
    <t>101890U</t>
  </si>
  <si>
    <t>DISJUNTOR MONOPOLAR TIPO NEMA, CORRENTE NOMINAL DE 10 ATÉ 30A - FORNECIMENTO E INSTALAÇÃO. AF_10/2020</t>
  </si>
  <si>
    <t>101892U</t>
  </si>
  <si>
    <t>DISJUNTOR BIPOLAR TIPO NEMA, CORRENTE NOMINAL DE 10 ATÉ 50A - FORNECIMENTO E INSTALAÇÃO. AF_10/2020</t>
  </si>
  <si>
    <t>101893U</t>
  </si>
  <si>
    <t>DISJUNTOR TRIPOLAR TIPO NEMA, CORRENTE NOMINAL DE 10 ATÉ 50A - FORNECIMENTO E INSTALAÇÃO. AF_10/2020</t>
  </si>
  <si>
    <t>91927U</t>
  </si>
  <si>
    <t>CABO DE COBRE FLEXÍVEL ISOLADO, 2,5 MM², ANTI-CHAMA 0,6/1,0 KV, PARA CIRCUITOS TERMINAIS - FORNECIMENTO E INSTALAÇÃO. AF_12/2015</t>
  </si>
  <si>
    <t>91930U</t>
  </si>
  <si>
    <t>CABO DE COBRE FLEXÍVEL ISOLADO, 6 MM², ANTI-CHAMA 450/750 V, PARA CIRCUITOS TERMINAIS - FORNECIMENTO E INSTALAÇÃO. AF_12/2015</t>
  </si>
  <si>
    <t>ARAME RECOZIDO 16 BWG, D = 1,65 MM (0,016 KG/M) OU 18 BWG, D = 1,25 MM (0,01 KG/M)</t>
  </si>
  <si>
    <t>5705U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</si>
  <si>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</si>
  <si>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>CHAPA DE MADEIRA COMPENSADA PLASTIFICADA PARA FORMA DE CONCRETO, DE 2,20 x 1,10 M, E = 18 MM</t>
  </si>
  <si>
    <t>CAIBRO DE MADEIRA NAO APARELHADA 5 X 5 CM (2 X 2 ") PINUS, MISTA OU EQUIVALENTE DA REGIAO</t>
  </si>
  <si>
    <t>91692U</t>
  </si>
  <si>
    <t>SERRA CIRCULAR DE BANCADA COM MOTOR ELÉTRICO POTÊNCIA DE 5HP, COM COIFA PARA DISCO 10" - CHP DIURNO. AF_08/2015</t>
  </si>
  <si>
    <t>91693U</t>
  </si>
  <si>
    <t>SERRA CIRCULAR DE BANCADA COM MOTOR ELÉTRICO POTÊNCIA DE 5HP, COM COIFA PARA DISCO 10" - CHI DIURNO. AF_08/2015</t>
  </si>
  <si>
    <t>VIGA *7,5 X 15 CM EM PINUS, MISTA OU EQUIVALENTE DA REGIAO - BRUTA</t>
  </si>
  <si>
    <t>PREGO DE ACO POLIDO COM CABECA 17 X 21 (2 X 11)</t>
  </si>
  <si>
    <t>LOCACAO DE CONTAINER 2,30 X 6,00 M, ALT. 2,50 M, PARA ESCRITORIO, SEM DIVISORIAS INTERNAS E SEM SANITARIO</t>
  </si>
  <si>
    <t>%</t>
  </si>
  <si>
    <t xml:space="preserve"> INDICAÇÃO DE % BDI E % LEI SOCIAL </t>
  </si>
  <si>
    <t>FUNDO ANTICORROSIVO TIPO ZARCAO</t>
  </si>
  <si>
    <t>BDI</t>
  </si>
  <si>
    <t>PLANILHA ORÇAMENTÁRIA</t>
  </si>
  <si>
    <r>
      <t xml:space="preserve">                    ENDEREÇO: </t>
    </r>
    <r>
      <rPr>
        <sz val="12"/>
        <color indexed="8"/>
        <rFont val="Arial"/>
        <family val="2"/>
      </rPr>
      <t>PALACIO DA JUSTICA - DF</t>
    </r>
  </si>
  <si>
    <r>
      <t xml:space="preserve">                    CONTRATANTE:</t>
    </r>
    <r>
      <rPr>
        <sz val="12"/>
        <color indexed="8"/>
        <rFont val="Arial"/>
        <family val="2"/>
      </rPr>
      <t xml:space="preserve"> MINISTÉRIO DA JUSTIÇA E SEGURANÇA PÚBLICA</t>
    </r>
  </si>
  <si>
    <t xml:space="preserve"> BDI - LEI SOCIAL % 83,99%(HORA) 48,96%(MÊS)</t>
  </si>
  <si>
    <t>CUSTO</t>
  </si>
  <si>
    <t>PREÇO TOTAL</t>
  </si>
  <si>
    <t>_____________________________________</t>
  </si>
  <si>
    <t>Paulo Henrique Mazoni</t>
  </si>
  <si>
    <t>E.C. CREA 16.521/D-DF</t>
  </si>
  <si>
    <t>Diretor Presidente</t>
  </si>
  <si>
    <t>PLANILHA DE COMPOSIÇÃO ANALITICA</t>
  </si>
  <si>
    <t>PREÇO</t>
  </si>
  <si>
    <t>QUANT.
COEF.</t>
  </si>
  <si>
    <t>MÊS 6</t>
  </si>
  <si>
    <t>MÊS 5</t>
  </si>
  <si>
    <t>MÊS 4</t>
  </si>
  <si>
    <t>MÊS 3</t>
  </si>
  <si>
    <t>MÊS 2</t>
  </si>
  <si>
    <t>MÊS 1</t>
  </si>
  <si>
    <t>CRONOGRAMA FISICO FINANCEIRO</t>
  </si>
  <si>
    <t>Lucro</t>
  </si>
  <si>
    <t>3.1</t>
  </si>
  <si>
    <t>LUCRO</t>
  </si>
  <si>
    <t>3.</t>
  </si>
  <si>
    <t>CPRB</t>
  </si>
  <si>
    <t>2.4</t>
  </si>
  <si>
    <t>ISS</t>
  </si>
  <si>
    <t>2.3</t>
  </si>
  <si>
    <t>PIS</t>
  </si>
  <si>
    <t>2.2</t>
  </si>
  <si>
    <t>COFINS</t>
  </si>
  <si>
    <t>2.1</t>
  </si>
  <si>
    <t>TRIBUTOS</t>
  </si>
  <si>
    <t>2.</t>
  </si>
  <si>
    <t>Despesas financeiras</t>
  </si>
  <si>
    <t>1.5</t>
  </si>
  <si>
    <t>Risco</t>
  </si>
  <si>
    <t>1.4</t>
  </si>
  <si>
    <t>Garantia</t>
  </si>
  <si>
    <t>1.3</t>
  </si>
  <si>
    <t xml:space="preserve"> Seguro</t>
  </si>
  <si>
    <t>1.2</t>
  </si>
  <si>
    <t>Administração Central</t>
  </si>
  <si>
    <t>1.1</t>
  </si>
  <si>
    <t>CUSTOS INDIRETOS</t>
  </si>
  <si>
    <t>1.</t>
  </si>
  <si>
    <t>PERCENTUAL</t>
  </si>
  <si>
    <t>ITEM</t>
  </si>
  <si>
    <t>BDI de Obras e Serviços de Engenharia
Desonerada</t>
  </si>
  <si>
    <t xml:space="preserve">PREÇO </t>
  </si>
  <si>
    <t>REALIZADO NO PERÍODO (R$)</t>
  </si>
  <si>
    <t>REALIZADO NO PERÍODO (%)</t>
  </si>
  <si>
    <t>ACUMULADO (R$)</t>
  </si>
  <si>
    <t>ACUMULADO (%)</t>
  </si>
  <si>
    <t>TOTAL</t>
  </si>
  <si>
    <r>
      <t xml:space="preserve">                    OBRA: </t>
    </r>
    <r>
      <rPr>
        <sz val="12"/>
        <color indexed="8"/>
        <rFont val="Arial"/>
        <family val="2"/>
      </rPr>
      <t>TP 001 2022 RESTAURAÇÃO E RECUPERAÇÃO ESTRUTURAL DAS VIGAS DA PERGOLADO 
                                JARDIM DE INVERNO E DO DESPLACAMENTO PERCEBIDO NA FACE INFERIOR DA BORDA 
                                DA LAJE DE COBERTURA</t>
    </r>
  </si>
  <si>
    <t>Brasília - DF, 09 de maio de 2022.</t>
  </si>
  <si>
    <r>
      <t xml:space="preserve">                    OBRA: </t>
    </r>
    <r>
      <rPr>
        <sz val="12"/>
        <color indexed="8"/>
        <rFont val="Arial"/>
        <family val="2"/>
      </rPr>
      <t>TP 001 2022 RESTAURAÇÃO E RECUPERAÇÃO ESTRUTURAL DAS VIGAS DA PERGOLADO JARDIM DE INVERNO
                                  E DO DESPLACAMENTO PERCEBIDO NA FACE INFEIRIOR DA BORDA DA LAJE DE COBERTURA</t>
    </r>
  </si>
  <si>
    <r>
      <t xml:space="preserve">                    OBRA: </t>
    </r>
    <r>
      <rPr>
        <sz val="12"/>
        <color indexed="8"/>
        <rFont val="Arial"/>
        <family val="2"/>
      </rPr>
      <t>TP 001 2022 RESTAURAÇÃO E RECUPERAÇÃO ESTRUTURAL DAS 
                                VIGAS DA PERGOLA DO JARDIM DE INVERNO E DO DESPLACAMENTO  
                                PERCEBIDO NA FACE INFEIRIOR DA BORDA DA LAJE DE COBERTURA</t>
    </r>
  </si>
  <si>
    <t>MONTAGEM E DESMONTAGEM DE ANDAIME TUBULAR TIPO TORRE (EXCLUSIVE ANDAIME E LIMPEZA). AF_11/2017</t>
  </si>
  <si>
    <t>ARMAÇÃO DE PILAR OU VIGA DE UMA ESTRUTURA CONVENCIONAL DE CONCRETO
ARMADO EM UMA EDIFICAÇÃO TÉRREA OU SOBRADO UTILIZANDO AÇO CA-60 DE 5,0 MM - MONTAGEM. AF_12/2015</t>
  </si>
  <si>
    <t>PINTURA HIDROFUGANTE COM SILICONE EM TETO CIMENTADO, UMA DEMAO COMPOSIÇÃO PRÓPRIA</t>
  </si>
  <si>
    <t>CURVA ABC</t>
  </si>
  <si>
    <t>VALOR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</si>
</sst>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&quot;R$&quot;\ #,##0.00"/>
    <numFmt numFmtId="166" formatCode="_-[$R$-416]\ * #,##0.00_-;\-[$R$-416]\ * #,##0.00_-;_-[$R$-416]\ 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indexed="8"/>
      <name val="Arial"/>
      <family val="2"/>
    </font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sz val="10"/>
      <color rgb="FF000000"/>
      <name val="Times New Roman"/>
      <family val="1"/>
    </font>
    <font>
      <b/>
      <i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1"/>
      <color rgb="FF000000"/>
      <name val="Times New Roman"/>
      <family val="1"/>
    </font>
    <font>
      <sz val="11.5"/>
      <color rgb="FF000000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2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</patternFill>
    </fill>
    <fill>
      <patternFill patternType="solid">
        <fgColor rgb="FFE6E6E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33" fillId="0" borderId="0"/>
    <xf numFmtId="0" fontId="3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" fontId="26" fillId="0" borderId="0" xfId="42" applyNumberFormat="1" applyFont="1" applyFill="1" applyBorder="1" applyAlignment="1" applyProtection="1">
      <alignment horizontal="center" vertical="center" wrapText="1"/>
    </xf>
    <xf numFmtId="165" fontId="28" fillId="0" borderId="0" xfId="42" applyNumberFormat="1" applyFont="1" applyFill="1" applyBorder="1" applyAlignment="1" applyProtection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8" fillId="0" borderId="0" xfId="42" applyNumberFormat="1" applyFont="1" applyFill="1" applyBorder="1" applyAlignment="1" applyProtection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0" borderId="10" xfId="42" applyNumberFormat="1" applyFont="1" applyFill="1" applyBorder="1" applyAlignment="1">
      <alignment horizontal="center" vertical="center" wrapText="1"/>
    </xf>
    <xf numFmtId="166" fontId="20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166" fontId="19" fillId="33" borderId="10" xfId="0" applyNumberFormat="1" applyFont="1" applyFill="1" applyBorder="1" applyAlignment="1">
      <alignment horizontal="center" vertical="center" wrapText="1"/>
    </xf>
    <xf numFmtId="166" fontId="18" fillId="33" borderId="10" xfId="42" applyNumberFormat="1" applyFont="1" applyFill="1" applyBorder="1" applyAlignment="1">
      <alignment horizontal="center" vertical="center" wrapText="1"/>
    </xf>
    <xf numFmtId="166" fontId="20" fillId="33" borderId="10" xfId="0" applyNumberFormat="1" applyFont="1" applyFill="1" applyBorder="1" applyAlignment="1">
      <alignment horizontal="center" vertical="center" wrapText="1"/>
    </xf>
    <xf numFmtId="166" fontId="19" fillId="33" borderId="10" xfId="0" applyNumberFormat="1" applyFont="1" applyFill="1" applyBorder="1" applyAlignment="1">
      <alignment horizontal="center" vertical="center"/>
    </xf>
    <xf numFmtId="0" fontId="31" fillId="0" borderId="0" xfId="45" applyFont="1" applyAlignment="1">
      <alignment horizontal="center" vertical="center"/>
    </xf>
    <xf numFmtId="165" fontId="31" fillId="0" borderId="0" xfId="45" applyNumberFormat="1" applyFont="1" applyAlignment="1">
      <alignment horizontal="right" vertical="center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center" vertical="center" wrapText="1"/>
    </xf>
    <xf numFmtId="165" fontId="32" fillId="0" borderId="0" xfId="45" applyNumberFormat="1" applyFont="1" applyAlignment="1">
      <alignment horizontal="right" vertical="center"/>
    </xf>
    <xf numFmtId="0" fontId="31" fillId="0" borderId="0" xfId="45" applyFont="1" applyAlignment="1">
      <alignment horizontal="center"/>
    </xf>
    <xf numFmtId="0" fontId="27" fillId="0" borderId="0" xfId="0" applyFont="1" applyAlignment="1">
      <alignment vertical="center"/>
    </xf>
    <xf numFmtId="10" fontId="19" fillId="33" borderId="10" xfId="43" applyNumberFormat="1" applyFont="1" applyFill="1" applyBorder="1" applyAlignment="1">
      <alignment horizontal="center" vertical="center" wrapText="1"/>
    </xf>
    <xf numFmtId="4" fontId="19" fillId="33" borderId="1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27" fillId="0" borderId="0" xfId="45" applyFont="1" applyAlignment="1">
      <alignment horizontal="center" vertical="center"/>
    </xf>
    <xf numFmtId="165" fontId="27" fillId="0" borderId="0" xfId="45" applyNumberFormat="1" applyFont="1" applyAlignment="1">
      <alignment horizontal="right" vertical="center"/>
    </xf>
    <xf numFmtId="165" fontId="26" fillId="0" borderId="0" xfId="46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 wrapText="1"/>
    </xf>
    <xf numFmtId="165" fontId="30" fillId="0" borderId="0" xfId="45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165" fontId="26" fillId="0" borderId="0" xfId="42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5" fontId="27" fillId="0" borderId="0" xfId="45" applyNumberFormat="1" applyFont="1" applyAlignment="1">
      <alignment horizontal="center" vertical="center"/>
    </xf>
    <xf numFmtId="165" fontId="30" fillId="0" borderId="0" xfId="45" applyNumberFormat="1" applyFont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30" fillId="0" borderId="0" xfId="45" applyFont="1" applyAlignment="1">
      <alignment horizontal="left" vertical="center"/>
    </xf>
    <xf numFmtId="0" fontId="35" fillId="0" borderId="0" xfId="47" applyFont="1" applyAlignment="1">
      <alignment horizontal="left" vertical="center"/>
    </xf>
    <xf numFmtId="0" fontId="35" fillId="0" borderId="0" xfId="47" applyFont="1" applyAlignment="1">
      <alignment horizontal="center" vertical="center"/>
    </xf>
    <xf numFmtId="165" fontId="24" fillId="0" borderId="0" xfId="47" applyNumberFormat="1" applyFont="1" applyAlignment="1">
      <alignment vertical="center"/>
    </xf>
    <xf numFmtId="0" fontId="35" fillId="0" borderId="0" xfId="47" applyFont="1" applyAlignment="1">
      <alignment horizontal="left" vertical="center" wrapText="1"/>
    </xf>
    <xf numFmtId="0" fontId="38" fillId="0" borderId="0" xfId="50" applyFont="1" applyAlignment="1">
      <alignment horizontal="left" vertical="center"/>
    </xf>
    <xf numFmtId="0" fontId="38" fillId="0" borderId="0" xfId="50" applyFont="1" applyAlignment="1">
      <alignment horizontal="center" vertical="center"/>
    </xf>
    <xf numFmtId="166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166" fontId="20" fillId="0" borderId="10" xfId="0" applyNumberFormat="1" applyFont="1" applyFill="1" applyBorder="1" applyAlignment="1">
      <alignment horizontal="center" vertical="center" wrapText="1"/>
    </xf>
    <xf numFmtId="0" fontId="40" fillId="35" borderId="10" xfId="47" applyFont="1" applyFill="1" applyBorder="1" applyAlignment="1">
      <alignment horizontal="left" vertical="center" wrapText="1"/>
    </xf>
    <xf numFmtId="0" fontId="40" fillId="35" borderId="11" xfId="47" applyFont="1" applyFill="1" applyBorder="1" applyAlignment="1">
      <alignment horizontal="center" vertical="center" wrapText="1"/>
    </xf>
    <xf numFmtId="0" fontId="40" fillId="35" borderId="10" xfId="47" applyFont="1" applyFill="1" applyBorder="1" applyAlignment="1">
      <alignment horizontal="center" vertical="center" wrapText="1"/>
    </xf>
    <xf numFmtId="165" fontId="18" fillId="34" borderId="10" xfId="47" applyNumberFormat="1" applyFont="1" applyFill="1" applyBorder="1" applyAlignment="1">
      <alignment horizontal="center" vertical="center" shrinkToFit="1"/>
    </xf>
    <xf numFmtId="0" fontId="18" fillId="0" borderId="10" xfId="47" applyFont="1" applyBorder="1" applyAlignment="1">
      <alignment horizontal="center" vertical="center" wrapText="1"/>
    </xf>
    <xf numFmtId="10" fontId="18" fillId="34" borderId="10" xfId="49" applyNumberFormat="1" applyFont="1" applyFill="1" applyBorder="1" applyAlignment="1">
      <alignment horizontal="center" vertical="center" shrinkToFit="1"/>
    </xf>
    <xf numFmtId="165" fontId="19" fillId="33" borderId="10" xfId="47" applyNumberFormat="1" applyFont="1" applyFill="1" applyBorder="1" applyAlignment="1">
      <alignment horizontal="center" vertical="center" shrinkToFit="1"/>
    </xf>
    <xf numFmtId="10" fontId="19" fillId="33" borderId="10" xfId="43" applyNumberFormat="1" applyFont="1" applyFill="1" applyBorder="1" applyAlignment="1">
      <alignment horizontal="center" vertical="center" shrinkToFit="1"/>
    </xf>
    <xf numFmtId="0" fontId="18" fillId="33" borderId="10" xfId="47" applyFont="1" applyFill="1" applyBorder="1" applyAlignment="1">
      <alignment horizontal="center" vertical="center" wrapText="1"/>
    </xf>
    <xf numFmtId="0" fontId="28" fillId="0" borderId="0" xfId="47" applyFont="1" applyAlignment="1">
      <alignment horizontal="center" vertical="center" wrapText="1"/>
    </xf>
    <xf numFmtId="0" fontId="26" fillId="0" borderId="0" xfId="47" applyFont="1" applyAlignment="1">
      <alignment horizontal="center" vertical="center" wrapText="1"/>
    </xf>
    <xf numFmtId="4" fontId="26" fillId="0" borderId="0" xfId="48" applyNumberFormat="1" applyFont="1" applyFill="1" applyBorder="1" applyAlignment="1" applyProtection="1">
      <alignment horizontal="center" vertical="center" wrapText="1"/>
    </xf>
    <xf numFmtId="165" fontId="28" fillId="0" borderId="0" xfId="48" applyNumberFormat="1" applyFont="1" applyFill="1" applyBorder="1" applyAlignment="1" applyProtection="1">
      <alignment horizontal="center" vertical="center" wrapText="1"/>
    </xf>
    <xf numFmtId="0" fontId="27" fillId="0" borderId="0" xfId="47" applyFont="1" applyAlignment="1">
      <alignment horizontal="center" vertical="center"/>
    </xf>
    <xf numFmtId="0" fontId="27" fillId="0" borderId="0" xfId="47" applyFont="1" applyAlignment="1">
      <alignment horizontal="left" vertical="center"/>
    </xf>
    <xf numFmtId="0" fontId="19" fillId="33" borderId="10" xfId="50" applyFont="1" applyFill="1" applyBorder="1" applyAlignment="1">
      <alignment horizontal="center" vertical="center"/>
    </xf>
    <xf numFmtId="0" fontId="18" fillId="33" borderId="10" xfId="50" applyFont="1" applyFill="1" applyBorder="1" applyAlignment="1">
      <alignment horizontal="center" vertical="center"/>
    </xf>
    <xf numFmtId="0" fontId="19" fillId="33" borderId="10" xfId="50" applyFont="1" applyFill="1" applyBorder="1" applyAlignment="1">
      <alignment horizontal="left" vertical="center"/>
    </xf>
    <xf numFmtId="10" fontId="19" fillId="33" borderId="10" xfId="50" applyNumberFormat="1" applyFont="1" applyFill="1" applyBorder="1" applyAlignment="1">
      <alignment horizontal="center" vertical="center"/>
    </xf>
    <xf numFmtId="0" fontId="18" fillId="0" borderId="10" xfId="50" applyFont="1" applyBorder="1" applyAlignment="1">
      <alignment horizontal="center" vertical="center"/>
    </xf>
    <xf numFmtId="0" fontId="18" fillId="0" borderId="10" xfId="50" applyFont="1" applyBorder="1" applyAlignment="1">
      <alignment horizontal="left" vertical="center"/>
    </xf>
    <xf numFmtId="10" fontId="18" fillId="0" borderId="10" xfId="50" applyNumberFormat="1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165" fontId="27" fillId="0" borderId="0" xfId="0" applyNumberFormat="1" applyFont="1" applyBorder="1" applyAlignment="1">
      <alignment horizontal="center" vertical="center"/>
    </xf>
    <xf numFmtId="4" fontId="19" fillId="33" borderId="0" xfId="0" applyNumberFormat="1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166" fontId="19" fillId="33" borderId="0" xfId="0" applyNumberFormat="1" applyFont="1" applyFill="1" applyBorder="1" applyAlignment="1">
      <alignment horizontal="center" vertical="center" wrapText="1"/>
    </xf>
    <xf numFmtId="44" fontId="27" fillId="0" borderId="0" xfId="51" applyFont="1" applyBorder="1" applyAlignment="1">
      <alignment vertical="center"/>
    </xf>
    <xf numFmtId="10" fontId="18" fillId="0" borderId="0" xfId="43" applyNumberFormat="1" applyFont="1" applyBorder="1" applyAlignment="1">
      <alignment horizontal="center" vertical="center"/>
    </xf>
    <xf numFmtId="10" fontId="27" fillId="0" borderId="0" xfId="43" applyNumberFormat="1" applyFont="1" applyBorder="1" applyAlignment="1">
      <alignment horizontal="center" vertical="center"/>
    </xf>
    <xf numFmtId="4" fontId="27" fillId="0" borderId="0" xfId="0" applyNumberFormat="1" applyFont="1" applyBorder="1" applyAlignment="1">
      <alignment horizontal="center" vertical="center"/>
    </xf>
    <xf numFmtId="165" fontId="26" fillId="0" borderId="0" xfId="46" applyNumberFormat="1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0" fontId="19" fillId="33" borderId="12" xfId="0" applyFont="1" applyFill="1" applyBorder="1" applyAlignment="1">
      <alignment horizontal="right" vertical="center"/>
    </xf>
    <xf numFmtId="0" fontId="19" fillId="33" borderId="13" xfId="0" applyFont="1" applyFill="1" applyBorder="1" applyAlignment="1">
      <alignment horizontal="right" vertical="center"/>
    </xf>
    <xf numFmtId="0" fontId="19" fillId="33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40" fillId="33" borderId="11" xfId="47" applyFont="1" applyFill="1" applyBorder="1" applyAlignment="1">
      <alignment horizontal="left" vertical="center" wrapText="1"/>
    </xf>
    <xf numFmtId="0" fontId="40" fillId="33" borderId="13" xfId="47" applyFont="1" applyFill="1" applyBorder="1" applyAlignment="1">
      <alignment horizontal="left" vertical="center" wrapText="1"/>
    </xf>
    <xf numFmtId="0" fontId="19" fillId="33" borderId="11" xfId="47" applyFont="1" applyFill="1" applyBorder="1" applyAlignment="1">
      <alignment horizontal="left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10" fontId="19" fillId="0" borderId="14" xfId="43" applyNumberFormat="1" applyFont="1" applyBorder="1" applyAlignment="1">
      <alignment horizontal="center" vertical="center" shrinkToFit="1"/>
    </xf>
    <xf numFmtId="10" fontId="19" fillId="0" borderId="15" xfId="43" applyNumberFormat="1" applyFont="1" applyBorder="1" applyAlignment="1">
      <alignment horizontal="center" vertical="center" shrinkToFit="1"/>
    </xf>
    <xf numFmtId="1" fontId="18" fillId="0" borderId="14" xfId="47" applyNumberFormat="1" applyFont="1" applyBorder="1" applyAlignment="1">
      <alignment horizontal="center" vertical="center" shrinkToFit="1"/>
    </xf>
    <xf numFmtId="1" fontId="18" fillId="0" borderId="15" xfId="47" applyNumberFormat="1" applyFont="1" applyBorder="1" applyAlignment="1">
      <alignment horizontal="center" vertical="center" shrinkToFit="1"/>
    </xf>
    <xf numFmtId="0" fontId="33" fillId="0" borderId="14" xfId="47" applyFont="1" applyBorder="1" applyAlignment="1">
      <alignment horizontal="left" vertical="center" wrapText="1"/>
    </xf>
    <xf numFmtId="0" fontId="33" fillId="0" borderId="15" xfId="47" applyFont="1" applyBorder="1" applyAlignment="1">
      <alignment horizontal="left" vertical="center" wrapText="1"/>
    </xf>
    <xf numFmtId="165" fontId="19" fillId="0" borderId="14" xfId="47" applyNumberFormat="1" applyFont="1" applyBorder="1" applyAlignment="1">
      <alignment horizontal="center" vertical="center" shrinkToFit="1"/>
    </xf>
    <xf numFmtId="165" fontId="19" fillId="0" borderId="15" xfId="47" applyNumberFormat="1" applyFont="1" applyBorder="1" applyAlignment="1">
      <alignment horizontal="center" vertical="center" shrinkToFit="1"/>
    </xf>
    <xf numFmtId="0" fontId="25" fillId="0" borderId="0" xfId="47" applyFont="1" applyAlignment="1">
      <alignment horizontal="left" vertical="center" wrapText="1"/>
    </xf>
    <xf numFmtId="0" fontId="26" fillId="0" borderId="0" xfId="47" applyFont="1" applyAlignment="1">
      <alignment horizontal="left" vertical="center" wrapText="1"/>
    </xf>
    <xf numFmtId="0" fontId="27" fillId="0" borderId="0" xfId="47" applyFont="1" applyAlignment="1">
      <alignment horizontal="left" vertical="center" wrapText="1"/>
    </xf>
    <xf numFmtId="0" fontId="42" fillId="0" borderId="0" xfId="47" applyFont="1" applyAlignment="1">
      <alignment horizontal="center" vertical="center" wrapText="1"/>
    </xf>
    <xf numFmtId="0" fontId="31" fillId="0" borderId="0" xfId="45" applyFont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22" fillId="0" borderId="0" xfId="45" applyFont="1" applyAlignment="1">
      <alignment horizontal="center" vertical="center"/>
    </xf>
    <xf numFmtId="0" fontId="31" fillId="0" borderId="0" xfId="45" applyFont="1" applyAlignment="1">
      <alignment horizontal="center"/>
    </xf>
    <xf numFmtId="0" fontId="43" fillId="0" borderId="0" xfId="47" applyFont="1" applyAlignment="1">
      <alignment horizontal="left" vertical="center" wrapText="1"/>
    </xf>
    <xf numFmtId="0" fontId="19" fillId="33" borderId="10" xfId="50" applyFont="1" applyFill="1" applyBorder="1" applyAlignment="1">
      <alignment horizontal="center" vertical="center" wrapText="1"/>
    </xf>
    <xf numFmtId="0" fontId="19" fillId="33" borderId="10" xfId="50" applyFont="1" applyFill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19" fillId="33" borderId="16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center" vertical="center" wrapText="1"/>
    </xf>
    <xf numFmtId="164" fontId="19" fillId="33" borderId="16" xfId="0" applyNumberFormat="1" applyFont="1" applyFill="1" applyBorder="1" applyAlignment="1">
      <alignment horizontal="center" vertical="center" wrapText="1"/>
    </xf>
    <xf numFmtId="4" fontId="19" fillId="33" borderId="16" xfId="0" applyNumberFormat="1" applyFont="1" applyFill="1" applyBorder="1" applyAlignment="1">
      <alignment horizontal="center" vertical="center" wrapText="1"/>
    </xf>
    <xf numFmtId="4" fontId="19" fillId="33" borderId="16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0" fontId="20" fillId="0" borderId="10" xfId="43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10" fontId="41" fillId="33" borderId="10" xfId="43" applyNumberFormat="1" applyFont="1" applyFill="1" applyBorder="1" applyAlignment="1">
      <alignment horizontal="center" vertical="center" wrapText="1"/>
    </xf>
  </cellXfs>
  <cellStyles count="5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51" builtinId="4"/>
    <cellStyle name="Neutro" xfId="8" builtinId="28" customBuiltin="1"/>
    <cellStyle name="Normal" xfId="0" builtinId="0"/>
    <cellStyle name="Normal 2" xfId="44" xr:uid="{00000000-0005-0000-0000-000021000000}"/>
    <cellStyle name="Normal 2 2" xfId="50" xr:uid="{00000000-0005-0000-0000-000022000000}"/>
    <cellStyle name="Normal 3" xfId="46" xr:uid="{00000000-0005-0000-0000-000023000000}"/>
    <cellStyle name="Normal 4" xfId="47" xr:uid="{00000000-0005-0000-0000-000024000000}"/>
    <cellStyle name="Normal 5" xfId="45" xr:uid="{00000000-0005-0000-0000-000025000000}"/>
    <cellStyle name="Nota" xfId="15" builtinId="10" customBuiltin="1"/>
    <cellStyle name="Porcentagem" xfId="43" builtinId="5"/>
    <cellStyle name="Porcentagem 2" xfId="49" xr:uid="{00000000-0005-0000-0000-00002800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  <cellStyle name="Vírgula 2" xfId="48" xr:uid="{00000000-0005-0000-0000-000033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59779</xdr:colOff>
      <xdr:row>0</xdr:row>
      <xdr:rowOff>84474</xdr:rowOff>
    </xdr:from>
    <xdr:to>
      <xdr:col>0</xdr:col>
      <xdr:colOff>705971</xdr:colOff>
      <xdr:row>1</xdr:row>
      <xdr:rowOff>78441</xdr:rowOff>
    </xdr:to>
    <xdr:pic>
      <xdr:nvPicPr>
        <xdr:cNvPr id="2" name="Imagem 4" descr="Evolução-Engenharia">
          <a:extLst>
            <a:ext uri="{FF2B5EF4-FFF2-40B4-BE49-F238E27FC236}">
              <a16:creationId xmlns:a16="http://schemas.microsoft.com/office/drawing/2014/main" id="{CF8EA9F3-4E19-42BD-955D-7459A32DD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9" y="84474"/>
          <a:ext cx="646192" cy="576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37367</xdr:colOff>
      <xdr:row>0</xdr:row>
      <xdr:rowOff>73269</xdr:rowOff>
    </xdr:from>
    <xdr:to>
      <xdr:col>0</xdr:col>
      <xdr:colOff>652096</xdr:colOff>
      <xdr:row>1</xdr:row>
      <xdr:rowOff>19050</xdr:rowOff>
    </xdr:to>
    <xdr:pic>
      <xdr:nvPicPr>
        <xdr:cNvPr id="2" name="Imagem 4" descr="Evolução-Engenharia">
          <a:extLst>
            <a:ext uri="{FF2B5EF4-FFF2-40B4-BE49-F238E27FC236}">
              <a16:creationId xmlns:a16="http://schemas.microsoft.com/office/drawing/2014/main" id="{66884D10-3041-4E4C-BDC7-19B3B0A04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67" y="73269"/>
          <a:ext cx="614729" cy="526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59779</xdr:colOff>
      <xdr:row>0</xdr:row>
      <xdr:rowOff>84474</xdr:rowOff>
    </xdr:from>
    <xdr:to>
      <xdr:col>0</xdr:col>
      <xdr:colOff>705971</xdr:colOff>
      <xdr:row>1</xdr:row>
      <xdr:rowOff>78441</xdr:rowOff>
    </xdr:to>
    <xdr:pic>
      <xdr:nvPicPr>
        <xdr:cNvPr id="2" name="Imagem 4" descr="Evolução-Engenharia">
          <a:extLst>
            <a:ext uri="{FF2B5EF4-FFF2-40B4-BE49-F238E27FC236}">
              <a16:creationId xmlns:a16="http://schemas.microsoft.com/office/drawing/2014/main" id="{CA4E46A2-BB75-42FE-8D23-99005394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79" y="84474"/>
          <a:ext cx="646192" cy="574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54686</xdr:colOff>
      <xdr:row>0</xdr:row>
      <xdr:rowOff>43295</xdr:rowOff>
    </xdr:from>
    <xdr:to>
      <xdr:col>1</xdr:col>
      <xdr:colOff>69273</xdr:colOff>
      <xdr:row>1</xdr:row>
      <xdr:rowOff>147203</xdr:rowOff>
    </xdr:to>
    <xdr:pic>
      <xdr:nvPicPr>
        <xdr:cNvPr id="2" name="Imagem 4" descr="Evolução-Engenharia">
          <a:extLst>
            <a:ext uri="{FF2B5EF4-FFF2-40B4-BE49-F238E27FC236}">
              <a16:creationId xmlns:a16="http://schemas.microsoft.com/office/drawing/2014/main" id="{65ED4EFA-A593-4559-A843-C0BEC84A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86" y="43295"/>
          <a:ext cx="52547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56417</xdr:colOff>
      <xdr:row>0</xdr:row>
      <xdr:rowOff>57149</xdr:rowOff>
    </xdr:from>
    <xdr:to>
      <xdr:col>0</xdr:col>
      <xdr:colOff>601756</xdr:colOff>
      <xdr:row>1</xdr:row>
      <xdr:rowOff>38100</xdr:rowOff>
    </xdr:to>
    <xdr:pic>
      <xdr:nvPicPr>
        <xdr:cNvPr id="2" name="Imagem 4" descr="Evolução-Engenharia">
          <a:extLst>
            <a:ext uri="{FF2B5EF4-FFF2-40B4-BE49-F238E27FC236}">
              <a16:creationId xmlns:a16="http://schemas.microsoft.com/office/drawing/2014/main" id="{EA4BAF9F-DF15-4BB9-B6D1-3A22BBF6E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17" y="57149"/>
          <a:ext cx="545339" cy="57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156881</xdr:colOff>
      <xdr:row>22</xdr:row>
      <xdr:rowOff>235325</xdr:rowOff>
    </xdr:from>
    <xdr:ext cx="4527177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CA7B4306-7068-4012-AE27-AAD1135B68A9}"/>
                </a:ext>
              </a:extLst>
            </xdr:cNvPr>
            <xdr:cNvSpPr txBox="1"/>
          </xdr:nvSpPr>
          <xdr:spPr>
            <a:xfrm flipH="1">
              <a:off x="776006" y="3721475"/>
              <a:ext cx="4527177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2000" b="0" i="1">
                      <a:latin typeface="Cambria Math" panose="02040503050406030204" pitchFamily="18" charset="0"/>
                    </a:rPr>
                    <m:t>𝐵𝐷𝐼</m:t>
                  </m:r>
                  <m:r>
                    <a:rPr lang="pt-BR" sz="2000" b="0" i="1">
                      <a:latin typeface="Cambria Math" panose="02040503050406030204" pitchFamily="18" charset="0"/>
                    </a:rPr>
                    <m:t>= </m:t>
                  </m:r>
                </m:oMath>
              </a14:m>
              <a:r>
                <a:rPr lang="pt-BR" sz="2000">
                  <a:latin typeface="Arial" panose="020B0604020202020204" pitchFamily="34" charset="0"/>
                  <a:cs typeface="Arial" panose="020B0604020202020204" pitchFamily="34" charset="0"/>
                </a:rPr>
                <a:t> 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𝑨𝑪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𝑹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𝑮</m:t>
                          </m:r>
                        </m:e>
                      </m:d>
                      <m:r>
                        <a:rPr lang="pt-BR" sz="2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d>
                        <m:dPr>
                          <m:ctrlP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𝑫𝑭</m:t>
                          </m:r>
                        </m:e>
                      </m:d>
                      <m:r>
                        <a:rPr lang="pt-BR" sz="20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d>
                        <m:dPr>
                          <m:ctrlP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𝑳</m:t>
                          </m:r>
                        </m:e>
                      </m:d>
                    </m:num>
                    <m:den>
                      <m:d>
                        <m:dPr>
                          <m:ctrlP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−</m:t>
                          </m:r>
                          <m:r>
                            <a:rPr lang="pt-BR" sz="20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𝑰</m:t>
                          </m:r>
                        </m:e>
                      </m:d>
                    </m:den>
                  </m:f>
                </m:oMath>
              </a14:m>
              <a:r>
                <a:rPr lang="pt-BR" sz="1800">
                  <a:latin typeface="Arial" panose="020B0604020202020204" pitchFamily="34" charset="0"/>
                  <a:cs typeface="Arial" panose="020B0604020202020204" pitchFamily="34" charset="0"/>
                </a:rPr>
                <a:t> -1</a:t>
              </a: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CA7B4306-7068-4012-AE27-AAD1135B68A9}"/>
                </a:ext>
              </a:extLst>
            </xdr:cNvPr>
            <xdr:cNvSpPr txBox="1"/>
          </xdr:nvSpPr>
          <xdr:spPr>
            <a:xfrm flipH="1">
              <a:off x="776006" y="3721475"/>
              <a:ext cx="4527177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2000" b="0" i="0">
                  <a:latin typeface="Cambria Math" panose="02040503050406030204" pitchFamily="18" charset="0"/>
                </a:rPr>
                <a:t>𝐵𝐷𝐼= </a:t>
              </a:r>
              <a:r>
                <a:rPr lang="pt-BR" sz="2000">
                  <a:latin typeface="Arial" panose="020B0604020202020204" pitchFamily="34" charset="0"/>
                  <a:cs typeface="Arial" panose="020B0604020202020204" pitchFamily="34" charset="0"/>
                </a:rPr>
                <a:t>  </a:t>
              </a:r>
              <a:r>
                <a:rPr lang="pt-BR" sz="2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((𝟏+𝑨𝑪+𝑹+𝑮)∗(𝟏+𝑫𝑭)∗(𝟏+𝑳))/((𝟏−𝑰) )</a:t>
              </a:r>
              <a:r>
                <a:rPr lang="pt-BR" sz="1800">
                  <a:latin typeface="Arial" panose="020B0604020202020204" pitchFamily="34" charset="0"/>
                  <a:cs typeface="Arial" panose="020B0604020202020204" pitchFamily="34" charset="0"/>
                </a:rPr>
                <a:t> -1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showGridLines="0" tabSelected="1" view="pageBreakPreview" topLeftCell="A55" zoomScaleNormal="85" zoomScaleSheetLayoutView="100" workbookViewId="0">
      <selection activeCell="E15" sqref="E15"/>
    </sheetView>
  </sheetViews>
  <sheetFormatPr defaultRowHeight="15" x14ac:dyDescent="0.25"/>
  <cols>
    <col min="1" max="1" width="13.28515625" style="30" bestFit="1" customWidth="1"/>
    <col min="2" max="2" width="55.42578125" style="30" customWidth="1"/>
    <col min="3" max="3" width="9.140625" style="7" bestFit="1" customWidth="1"/>
    <col min="4" max="4" width="9.28515625" style="36" bestFit="1" customWidth="1"/>
    <col min="5" max="5" width="12.140625" style="36" bestFit="1" customWidth="1"/>
    <col min="6" max="6" width="10.5703125" style="36" bestFit="1" customWidth="1"/>
    <col min="7" max="7" width="16" style="36" bestFit="1" customWidth="1"/>
    <col min="8" max="9" width="9.140625" style="30"/>
    <col min="10" max="10" width="21" style="36" bestFit="1" customWidth="1"/>
    <col min="11" max="16384" width="9.140625" style="30"/>
  </cols>
  <sheetData>
    <row r="1" spans="1:12" ht="45.75" customHeight="1" x14ac:dyDescent="0.25">
      <c r="A1" s="106" t="s">
        <v>286</v>
      </c>
      <c r="B1" s="106"/>
      <c r="C1" s="106"/>
      <c r="D1" s="106"/>
      <c r="E1" s="106"/>
      <c r="F1" s="106"/>
      <c r="G1" s="106"/>
      <c r="J1" s="30"/>
    </row>
    <row r="2" spans="1:12" ht="15.75" x14ac:dyDescent="0.25">
      <c r="A2" s="106" t="s">
        <v>232</v>
      </c>
      <c r="B2" s="106"/>
      <c r="C2" s="106"/>
      <c r="D2" s="106"/>
      <c r="E2" s="106"/>
      <c r="F2" s="106"/>
      <c r="G2" s="7"/>
      <c r="J2" s="30"/>
    </row>
    <row r="3" spans="1:12" ht="15.75" x14ac:dyDescent="0.25">
      <c r="A3" s="106" t="s">
        <v>233</v>
      </c>
      <c r="B3" s="106"/>
      <c r="C3" s="106"/>
      <c r="D3" s="106"/>
      <c r="E3" s="106"/>
      <c r="F3" s="106"/>
      <c r="G3" s="7"/>
      <c r="J3" s="30"/>
    </row>
    <row r="4" spans="1:12" x14ac:dyDescent="0.25">
      <c r="A4" s="3"/>
      <c r="B4" s="3"/>
      <c r="C4" s="4"/>
      <c r="D4" s="4"/>
      <c r="E4" s="5"/>
      <c r="F4" s="10"/>
      <c r="G4" s="7"/>
      <c r="J4" s="5"/>
    </row>
    <row r="5" spans="1:12" ht="15.75" x14ac:dyDescent="0.25">
      <c r="A5" s="110" t="s">
        <v>231</v>
      </c>
      <c r="B5" s="110"/>
      <c r="C5" s="110"/>
      <c r="D5" s="110"/>
      <c r="E5" s="110"/>
      <c r="F5" s="110"/>
      <c r="G5" s="110"/>
      <c r="J5" s="30"/>
    </row>
    <row r="6" spans="1:12" x14ac:dyDescent="0.25">
      <c r="A6" s="7"/>
      <c r="B6" s="8"/>
      <c r="D6" s="7"/>
      <c r="E6" s="9"/>
      <c r="F6" s="7"/>
      <c r="G6" s="7"/>
      <c r="I6" s="90"/>
      <c r="J6" s="91"/>
      <c r="K6" s="90"/>
      <c r="L6" s="90"/>
    </row>
    <row r="7" spans="1:12" x14ac:dyDescent="0.25">
      <c r="A7" s="109" t="s">
        <v>234</v>
      </c>
      <c r="B7" s="109"/>
      <c r="C7" s="109"/>
      <c r="D7" s="109"/>
      <c r="E7" s="109"/>
      <c r="F7" s="109"/>
      <c r="G7" s="31">
        <v>0.14019999999999999</v>
      </c>
      <c r="I7" s="90"/>
      <c r="J7" s="90"/>
      <c r="K7" s="90"/>
      <c r="L7" s="90"/>
    </row>
    <row r="8" spans="1:12" x14ac:dyDescent="0.25">
      <c r="A8" s="109"/>
      <c r="B8" s="109"/>
      <c r="C8" s="109"/>
      <c r="D8" s="109"/>
      <c r="E8" s="109"/>
      <c r="F8" s="109"/>
      <c r="G8" s="31">
        <v>0.28349999999999997</v>
      </c>
      <c r="I8" s="90"/>
      <c r="J8" s="90"/>
      <c r="K8" s="90"/>
      <c r="L8" s="90"/>
    </row>
    <row r="9" spans="1:12" x14ac:dyDescent="0.25">
      <c r="A9" s="15" t="s">
        <v>0</v>
      </c>
      <c r="B9" s="15" t="s">
        <v>1</v>
      </c>
      <c r="C9" s="18" t="s">
        <v>2</v>
      </c>
      <c r="D9" s="16" t="s">
        <v>3</v>
      </c>
      <c r="E9" s="16" t="s">
        <v>235</v>
      </c>
      <c r="F9" s="16" t="s">
        <v>230</v>
      </c>
      <c r="G9" s="32" t="s">
        <v>236</v>
      </c>
      <c r="I9" s="90"/>
      <c r="J9" s="92"/>
      <c r="K9" s="90"/>
      <c r="L9" s="90"/>
    </row>
    <row r="10" spans="1:12" x14ac:dyDescent="0.25">
      <c r="A10" s="15">
        <v>1</v>
      </c>
      <c r="B10" s="17" t="s">
        <v>4</v>
      </c>
      <c r="C10" s="18"/>
      <c r="D10" s="18"/>
      <c r="E10" s="18"/>
      <c r="F10" s="18"/>
      <c r="G10" s="19"/>
      <c r="I10" s="90"/>
      <c r="J10" s="93"/>
      <c r="K10" s="90"/>
      <c r="L10" s="90"/>
    </row>
    <row r="11" spans="1:12" x14ac:dyDescent="0.25">
      <c r="A11" s="2" t="s">
        <v>5</v>
      </c>
      <c r="B11" s="2" t="s">
        <v>6</v>
      </c>
      <c r="C11" s="1" t="s">
        <v>7</v>
      </c>
      <c r="D11" s="11">
        <v>4</v>
      </c>
      <c r="E11" s="12">
        <v>328.74</v>
      </c>
      <c r="F11" s="13">
        <f>TRUNC(E11*$G$8,4)</f>
        <v>93.197699999999998</v>
      </c>
      <c r="G11" s="14">
        <f>TRUNC(D11*(E11+F11),4)</f>
        <v>1687.7508</v>
      </c>
      <c r="I11" s="90"/>
      <c r="J11" s="94"/>
      <c r="K11" s="90"/>
      <c r="L11" s="90"/>
    </row>
    <row r="12" spans="1:12" x14ac:dyDescent="0.25">
      <c r="A12" s="2" t="s">
        <v>8</v>
      </c>
      <c r="B12" s="2" t="s">
        <v>9</v>
      </c>
      <c r="C12" s="1" t="s">
        <v>10</v>
      </c>
      <c r="D12" s="11">
        <v>1</v>
      </c>
      <c r="E12" s="12">
        <v>2027.56</v>
      </c>
      <c r="F12" s="13">
        <f t="shared" ref="F12:F17" si="0">TRUNC(E12*$G$8,4)</f>
        <v>574.81320000000005</v>
      </c>
      <c r="G12" s="14">
        <f t="shared" ref="G12:G17" si="1">TRUNC(D12*(E12+F12),4)</f>
        <v>2602.3732</v>
      </c>
      <c r="I12" s="90"/>
      <c r="J12" s="94"/>
      <c r="K12" s="90"/>
      <c r="L12" s="90"/>
    </row>
    <row r="13" spans="1:12" x14ac:dyDescent="0.25">
      <c r="A13" s="2" t="s">
        <v>11</v>
      </c>
      <c r="B13" s="2" t="s">
        <v>12</v>
      </c>
      <c r="C13" s="1" t="s">
        <v>13</v>
      </c>
      <c r="D13" s="11">
        <v>1</v>
      </c>
      <c r="E13" s="12">
        <v>2460</v>
      </c>
      <c r="F13" s="13">
        <f t="shared" si="0"/>
        <v>697.41</v>
      </c>
      <c r="G13" s="14">
        <f t="shared" si="1"/>
        <v>3157.41</v>
      </c>
      <c r="I13" s="90"/>
      <c r="J13" s="94"/>
      <c r="K13" s="90"/>
      <c r="L13" s="90"/>
    </row>
    <row r="14" spans="1:12" x14ac:dyDescent="0.25">
      <c r="A14" s="2" t="s">
        <v>14</v>
      </c>
      <c r="B14" s="2" t="s">
        <v>15</v>
      </c>
      <c r="C14" s="1" t="s">
        <v>10</v>
      </c>
      <c r="D14" s="11">
        <v>1</v>
      </c>
      <c r="E14" s="12">
        <v>1105.22</v>
      </c>
      <c r="F14" s="13">
        <f t="shared" si="0"/>
        <v>313.32979999999998</v>
      </c>
      <c r="G14" s="14">
        <f t="shared" si="1"/>
        <v>1418.5498</v>
      </c>
      <c r="I14" s="90"/>
      <c r="J14" s="94"/>
      <c r="K14" s="90"/>
      <c r="L14" s="90"/>
    </row>
    <row r="15" spans="1:12" x14ac:dyDescent="0.25">
      <c r="A15" s="2" t="s">
        <v>16</v>
      </c>
      <c r="B15" s="2" t="s">
        <v>17</v>
      </c>
      <c r="C15" s="1" t="s">
        <v>13</v>
      </c>
      <c r="D15" s="11">
        <v>1</v>
      </c>
      <c r="E15" s="12">
        <v>1921.78</v>
      </c>
      <c r="F15" s="13">
        <f t="shared" si="0"/>
        <v>544.82460000000003</v>
      </c>
      <c r="G15" s="14">
        <f t="shared" si="1"/>
        <v>2466.6046000000001</v>
      </c>
      <c r="I15" s="90"/>
      <c r="J15" s="94"/>
      <c r="K15" s="90"/>
      <c r="L15" s="90"/>
    </row>
    <row r="16" spans="1:12" x14ac:dyDescent="0.25">
      <c r="A16" s="2" t="s">
        <v>18</v>
      </c>
      <c r="B16" s="2" t="s">
        <v>19</v>
      </c>
      <c r="C16" s="1" t="s">
        <v>10</v>
      </c>
      <c r="D16" s="11">
        <v>1</v>
      </c>
      <c r="E16" s="12">
        <v>679.32</v>
      </c>
      <c r="F16" s="13">
        <f t="shared" si="0"/>
        <v>192.5872</v>
      </c>
      <c r="G16" s="14">
        <f t="shared" si="1"/>
        <v>871.90719999999999</v>
      </c>
      <c r="I16" s="90"/>
      <c r="J16" s="94"/>
      <c r="K16" s="90"/>
      <c r="L16" s="90"/>
    </row>
    <row r="17" spans="1:12" x14ac:dyDescent="0.25">
      <c r="A17" s="2" t="s">
        <v>20</v>
      </c>
      <c r="B17" s="2" t="s">
        <v>21</v>
      </c>
      <c r="C17" s="1" t="s">
        <v>10</v>
      </c>
      <c r="D17" s="11">
        <v>1</v>
      </c>
      <c r="E17" s="12">
        <v>182.27</v>
      </c>
      <c r="F17" s="13">
        <f t="shared" si="0"/>
        <v>51.673499999999997</v>
      </c>
      <c r="G17" s="14">
        <f t="shared" si="1"/>
        <v>233.9435</v>
      </c>
      <c r="I17" s="90"/>
      <c r="J17" s="94"/>
      <c r="K17" s="90"/>
      <c r="L17" s="90"/>
    </row>
    <row r="18" spans="1:12" x14ac:dyDescent="0.25">
      <c r="A18" s="103" t="s">
        <v>22</v>
      </c>
      <c r="B18" s="107"/>
      <c r="C18" s="107"/>
      <c r="D18" s="107"/>
      <c r="E18" s="107"/>
      <c r="F18" s="108"/>
      <c r="G18" s="23">
        <f>SUM(G11:G17)</f>
        <v>12438.5391</v>
      </c>
      <c r="I18" s="90"/>
      <c r="J18" s="90"/>
      <c r="K18" s="90"/>
      <c r="L18" s="90"/>
    </row>
    <row r="19" spans="1:12" x14ac:dyDescent="0.25">
      <c r="A19" s="15">
        <v>2</v>
      </c>
      <c r="B19" s="17" t="s">
        <v>23</v>
      </c>
      <c r="C19" s="18"/>
      <c r="D19" s="18"/>
      <c r="E19" s="20"/>
      <c r="F19" s="21" t="str">
        <f>IF(C19="","",D19*$G$8)</f>
        <v/>
      </c>
      <c r="G19" s="22" t="str">
        <f>IF(D19="","",D19*(E19+#REF!))</f>
        <v/>
      </c>
      <c r="I19" s="90"/>
      <c r="J19" s="95"/>
      <c r="K19" s="90"/>
      <c r="L19" s="90"/>
    </row>
    <row r="20" spans="1:12" x14ac:dyDescent="0.25">
      <c r="A20" s="15" t="s">
        <v>24</v>
      </c>
      <c r="B20" s="17" t="s">
        <v>25</v>
      </c>
      <c r="C20" s="18"/>
      <c r="D20" s="18"/>
      <c r="E20" s="20"/>
      <c r="F20" s="21" t="str">
        <f>IF(C20="","",D20*$G$8)</f>
        <v/>
      </c>
      <c r="G20" s="22" t="str">
        <f>IF(D20="","",D20*(E20+#REF!))</f>
        <v/>
      </c>
      <c r="I20" s="90"/>
      <c r="J20" s="95"/>
      <c r="K20" s="90"/>
      <c r="L20" s="90"/>
    </row>
    <row r="21" spans="1:12" ht="38.25" x14ac:dyDescent="0.25">
      <c r="A21" s="2">
        <v>10527</v>
      </c>
      <c r="B21" s="2" t="s">
        <v>26</v>
      </c>
      <c r="C21" s="1" t="s">
        <v>27</v>
      </c>
      <c r="D21" s="11">
        <v>24792</v>
      </c>
      <c r="E21" s="63">
        <v>17</v>
      </c>
      <c r="F21" s="13">
        <f>TRUNC(E21*$G$7,2)</f>
        <v>2.38</v>
      </c>
      <c r="G21" s="14">
        <f>TRUNC(D21*(E21+F21),2)</f>
        <v>480468.96</v>
      </c>
      <c r="I21" s="90"/>
      <c r="J21" s="94"/>
      <c r="K21" s="90"/>
      <c r="L21" s="90"/>
    </row>
    <row r="22" spans="1:12" ht="38.25" x14ac:dyDescent="0.25">
      <c r="A22" s="2" t="s">
        <v>28</v>
      </c>
      <c r="B22" s="2" t="s">
        <v>29</v>
      </c>
      <c r="C22" s="1" t="s">
        <v>30</v>
      </c>
      <c r="D22" s="11">
        <v>5061</v>
      </c>
      <c r="E22" s="63">
        <v>14.52</v>
      </c>
      <c r="F22" s="13">
        <f t="shared" ref="F22:F23" si="2">TRUNC(E22*$G$8,2)</f>
        <v>4.1100000000000003</v>
      </c>
      <c r="G22" s="14">
        <f>TRUNC(D22*(E22+F22),2)</f>
        <v>94286.43</v>
      </c>
      <c r="I22" s="90"/>
      <c r="J22" s="94"/>
      <c r="K22" s="90"/>
      <c r="L22" s="90"/>
    </row>
    <row r="23" spans="1:12" ht="38.25" x14ac:dyDescent="0.25">
      <c r="A23" s="2" t="s">
        <v>31</v>
      </c>
      <c r="B23" s="2" t="s">
        <v>32</v>
      </c>
      <c r="C23" s="1" t="s">
        <v>7</v>
      </c>
      <c r="D23" s="11">
        <v>2557</v>
      </c>
      <c r="E23" s="63">
        <v>39.39</v>
      </c>
      <c r="F23" s="13">
        <f t="shared" si="2"/>
        <v>11.16</v>
      </c>
      <c r="G23" s="14">
        <f>TRUNC(D23*(E23+F23),2)</f>
        <v>129256.35</v>
      </c>
      <c r="I23" s="90"/>
      <c r="J23" s="94"/>
      <c r="K23" s="90"/>
      <c r="L23" s="90"/>
    </row>
    <row r="24" spans="1:12" x14ac:dyDescent="0.25">
      <c r="A24" s="15" t="s">
        <v>33</v>
      </c>
      <c r="B24" s="17" t="s">
        <v>34</v>
      </c>
      <c r="C24" s="18"/>
      <c r="D24" s="18"/>
      <c r="E24" s="20"/>
      <c r="F24" s="21"/>
      <c r="G24" s="22"/>
      <c r="I24" s="90"/>
      <c r="J24" s="95"/>
      <c r="K24" s="90"/>
      <c r="L24" s="90"/>
    </row>
    <row r="25" spans="1:12" ht="38.25" x14ac:dyDescent="0.25">
      <c r="A25" s="2" t="s">
        <v>35</v>
      </c>
      <c r="B25" s="2" t="s">
        <v>36</v>
      </c>
      <c r="C25" s="1" t="s">
        <v>30</v>
      </c>
      <c r="D25" s="11">
        <v>1902</v>
      </c>
      <c r="E25" s="63">
        <v>27.85</v>
      </c>
      <c r="F25" s="13">
        <f>TRUNC(E25*$G$8,2)</f>
        <v>7.89</v>
      </c>
      <c r="G25" s="14">
        <f>TRUNC(D25*(E25+F25),2)</f>
        <v>67977.48</v>
      </c>
      <c r="I25" s="90"/>
      <c r="J25" s="94"/>
      <c r="K25" s="90"/>
      <c r="L25" s="90"/>
    </row>
    <row r="26" spans="1:12" x14ac:dyDescent="0.25">
      <c r="A26" s="15" t="s">
        <v>37</v>
      </c>
      <c r="B26" s="17" t="s">
        <v>38</v>
      </c>
      <c r="C26" s="18"/>
      <c r="D26" s="18"/>
      <c r="E26" s="20"/>
      <c r="F26" s="21"/>
      <c r="G26" s="22"/>
      <c r="I26" s="90"/>
      <c r="J26" s="95"/>
      <c r="K26" s="90"/>
      <c r="L26" s="90"/>
    </row>
    <row r="27" spans="1:12" ht="38.25" x14ac:dyDescent="0.25">
      <c r="A27" s="2">
        <v>10775</v>
      </c>
      <c r="B27" s="2" t="s">
        <v>39</v>
      </c>
      <c r="C27" s="1" t="s">
        <v>40</v>
      </c>
      <c r="D27" s="11">
        <v>6</v>
      </c>
      <c r="E27" s="63">
        <v>975</v>
      </c>
      <c r="F27" s="13">
        <f t="shared" ref="F27:F29" si="3">TRUNC(E27*$G$8,2)</f>
        <v>276.41000000000003</v>
      </c>
      <c r="G27" s="14">
        <f t="shared" ref="G27:G29" si="4">TRUNC(D27*(E27+F27),2)</f>
        <v>7508.46</v>
      </c>
      <c r="I27" s="90"/>
      <c r="J27" s="94"/>
      <c r="K27" s="90"/>
      <c r="L27" s="90"/>
    </row>
    <row r="28" spans="1:12" ht="38.25" x14ac:dyDescent="0.25">
      <c r="A28" s="2">
        <v>10776</v>
      </c>
      <c r="B28" s="2" t="s">
        <v>226</v>
      </c>
      <c r="C28" s="1" t="s">
        <v>40</v>
      </c>
      <c r="D28" s="11">
        <v>12</v>
      </c>
      <c r="E28" s="63">
        <v>761.71</v>
      </c>
      <c r="F28" s="13">
        <f t="shared" si="3"/>
        <v>215.94</v>
      </c>
      <c r="G28" s="14">
        <f t="shared" si="4"/>
        <v>11731.8</v>
      </c>
      <c r="I28" s="90"/>
      <c r="J28" s="94"/>
      <c r="K28" s="90"/>
      <c r="L28" s="90"/>
    </row>
    <row r="29" spans="1:12" ht="38.25" x14ac:dyDescent="0.25">
      <c r="A29" s="2">
        <v>10777</v>
      </c>
      <c r="B29" s="2" t="s">
        <v>41</v>
      </c>
      <c r="C29" s="1" t="s">
        <v>40</v>
      </c>
      <c r="D29" s="11">
        <v>6</v>
      </c>
      <c r="E29" s="63">
        <v>1107.03</v>
      </c>
      <c r="F29" s="13">
        <f t="shared" si="3"/>
        <v>313.83999999999997</v>
      </c>
      <c r="G29" s="14">
        <f t="shared" si="4"/>
        <v>8525.2199999999993</v>
      </c>
      <c r="I29" s="90"/>
      <c r="J29" s="94"/>
      <c r="K29" s="90"/>
      <c r="L29" s="90"/>
    </row>
    <row r="30" spans="1:12" x14ac:dyDescent="0.25">
      <c r="A30" s="15" t="s">
        <v>42</v>
      </c>
      <c r="B30" s="17" t="s">
        <v>43</v>
      </c>
      <c r="C30" s="18"/>
      <c r="D30" s="18"/>
      <c r="E30" s="20"/>
      <c r="F30" s="21"/>
      <c r="G30" s="22"/>
      <c r="I30" s="90"/>
      <c r="J30" s="95"/>
      <c r="K30" s="90"/>
      <c r="L30" s="90"/>
    </row>
    <row r="31" spans="1:12" ht="25.5" x14ac:dyDescent="0.25">
      <c r="A31" s="2" t="s">
        <v>44</v>
      </c>
      <c r="B31" s="2" t="s">
        <v>45</v>
      </c>
      <c r="C31" s="1" t="s">
        <v>46</v>
      </c>
      <c r="D31" s="11">
        <v>1040</v>
      </c>
      <c r="E31" s="63">
        <v>17.739999999999998</v>
      </c>
      <c r="F31" s="13">
        <f t="shared" ref="F31:F32" si="5">TRUNC(E31*$G$8,2)</f>
        <v>5.0199999999999996</v>
      </c>
      <c r="G31" s="14">
        <f t="shared" ref="G31:G32" si="6">TRUNC(D31*(E31+F31),2)</f>
        <v>23670.400000000001</v>
      </c>
      <c r="I31" s="90"/>
      <c r="J31" s="94"/>
      <c r="K31" s="90"/>
      <c r="L31" s="90"/>
    </row>
    <row r="32" spans="1:12" ht="25.5" x14ac:dyDescent="0.25">
      <c r="A32" s="2" t="s">
        <v>47</v>
      </c>
      <c r="B32" s="2" t="s">
        <v>48</v>
      </c>
      <c r="C32" s="1" t="s">
        <v>46</v>
      </c>
      <c r="D32" s="11">
        <v>104</v>
      </c>
      <c r="E32" s="63">
        <v>90.39</v>
      </c>
      <c r="F32" s="13">
        <f t="shared" si="5"/>
        <v>25.62</v>
      </c>
      <c r="G32" s="14">
        <f t="shared" si="6"/>
        <v>12065.04</v>
      </c>
      <c r="I32" s="90"/>
      <c r="J32" s="94"/>
      <c r="K32" s="90"/>
      <c r="L32" s="90"/>
    </row>
    <row r="33" spans="1:12" x14ac:dyDescent="0.25">
      <c r="A33" s="103" t="s">
        <v>22</v>
      </c>
      <c r="B33" s="104"/>
      <c r="C33" s="104"/>
      <c r="D33" s="104"/>
      <c r="E33" s="104"/>
      <c r="F33" s="105"/>
      <c r="G33" s="23">
        <f>SUM(G19:G32)</f>
        <v>835490.14</v>
      </c>
      <c r="I33" s="90"/>
      <c r="J33" s="90"/>
      <c r="K33" s="90"/>
      <c r="L33" s="90"/>
    </row>
    <row r="34" spans="1:12" x14ac:dyDescent="0.25">
      <c r="A34" s="15">
        <v>3</v>
      </c>
      <c r="B34" s="17" t="s">
        <v>49</v>
      </c>
      <c r="C34" s="18"/>
      <c r="D34" s="18"/>
      <c r="E34" s="20"/>
      <c r="F34" s="21" t="str">
        <f>IF(C34="","",D34*$G$8)</f>
        <v/>
      </c>
      <c r="G34" s="22" t="str">
        <f>IF(D34="","",D34*(E34+#REF!))</f>
        <v/>
      </c>
      <c r="I34" s="90"/>
      <c r="J34" s="95"/>
      <c r="K34" s="90"/>
      <c r="L34" s="90"/>
    </row>
    <row r="35" spans="1:12" x14ac:dyDescent="0.25">
      <c r="A35" s="15" t="s">
        <v>50</v>
      </c>
      <c r="B35" s="17" t="s">
        <v>51</v>
      </c>
      <c r="C35" s="18"/>
      <c r="D35" s="18"/>
      <c r="E35" s="20"/>
      <c r="F35" s="21" t="str">
        <f>IF(C35="","",D35*$G$8)</f>
        <v/>
      </c>
      <c r="G35" s="22" t="str">
        <f>IF(D35="","",D35*(E35+#REF!))</f>
        <v/>
      </c>
      <c r="I35" s="90"/>
      <c r="J35" s="95"/>
      <c r="K35" s="90"/>
      <c r="L35" s="90"/>
    </row>
    <row r="36" spans="1:12" ht="38.25" x14ac:dyDescent="0.25">
      <c r="A36" s="2" t="s">
        <v>52</v>
      </c>
      <c r="B36" s="2" t="s">
        <v>53</v>
      </c>
      <c r="C36" s="1" t="s">
        <v>7</v>
      </c>
      <c r="D36" s="11">
        <v>2666</v>
      </c>
      <c r="E36" s="63">
        <v>20.43</v>
      </c>
      <c r="F36" s="13">
        <f>TRUNC(E36*$G$8,2)</f>
        <v>5.79</v>
      </c>
      <c r="G36" s="14">
        <f>TRUNC(D36*(E36+F36),2)</f>
        <v>69902.52</v>
      </c>
      <c r="I36" s="90"/>
      <c r="J36" s="94"/>
      <c r="K36" s="90"/>
      <c r="L36" s="90"/>
    </row>
    <row r="37" spans="1:12" x14ac:dyDescent="0.25">
      <c r="A37" s="15" t="s">
        <v>54</v>
      </c>
      <c r="B37" s="17" t="s">
        <v>55</v>
      </c>
      <c r="C37" s="18"/>
      <c r="D37" s="18"/>
      <c r="E37" s="20"/>
      <c r="F37" s="21"/>
      <c r="G37" s="22"/>
      <c r="I37" s="90"/>
      <c r="J37" s="95"/>
      <c r="K37" s="90"/>
      <c r="L37" s="90"/>
    </row>
    <row r="38" spans="1:12" ht="51" x14ac:dyDescent="0.25">
      <c r="A38" s="2" t="s">
        <v>56</v>
      </c>
      <c r="B38" s="2" t="s">
        <v>57</v>
      </c>
      <c r="C38" s="1" t="s">
        <v>7</v>
      </c>
      <c r="D38" s="11">
        <v>2781</v>
      </c>
      <c r="E38" s="63">
        <v>20.47</v>
      </c>
      <c r="F38" s="13">
        <f t="shared" ref="F38:F39" si="7">TRUNC(E38*$G$8,2)</f>
        <v>5.8</v>
      </c>
      <c r="G38" s="14">
        <f>TRUNC(D38*(E38+F38),2)</f>
        <v>73056.87</v>
      </c>
      <c r="I38" s="90"/>
      <c r="J38" s="94"/>
      <c r="K38" s="90"/>
      <c r="L38" s="90"/>
    </row>
    <row r="39" spans="1:12" ht="38.25" x14ac:dyDescent="0.25">
      <c r="A39" s="2" t="s">
        <v>58</v>
      </c>
      <c r="B39" s="2" t="s">
        <v>59</v>
      </c>
      <c r="C39" s="1" t="s">
        <v>7</v>
      </c>
      <c r="D39" s="11">
        <v>3060</v>
      </c>
      <c r="E39" s="63">
        <v>32.880000000000003</v>
      </c>
      <c r="F39" s="13">
        <f t="shared" si="7"/>
        <v>9.32</v>
      </c>
      <c r="G39" s="14">
        <f>TRUNC(D39*(E39+F39),2)</f>
        <v>129132</v>
      </c>
      <c r="I39" s="90"/>
      <c r="J39" s="94"/>
      <c r="K39" s="90"/>
      <c r="L39" s="90"/>
    </row>
    <row r="40" spans="1:12" x14ac:dyDescent="0.25">
      <c r="A40" s="15" t="s">
        <v>60</v>
      </c>
      <c r="B40" s="17" t="s">
        <v>61</v>
      </c>
      <c r="C40" s="18"/>
      <c r="D40" s="18"/>
      <c r="E40" s="20"/>
      <c r="F40" s="21"/>
      <c r="G40" s="22"/>
      <c r="I40" s="90"/>
      <c r="J40" s="95"/>
      <c r="K40" s="90"/>
      <c r="L40" s="90"/>
    </row>
    <row r="41" spans="1:12" ht="51" x14ac:dyDescent="0.25">
      <c r="A41" s="64" t="s">
        <v>62</v>
      </c>
      <c r="B41" s="64" t="s">
        <v>63</v>
      </c>
      <c r="C41" s="65" t="s">
        <v>64</v>
      </c>
      <c r="D41" s="66">
        <v>3935</v>
      </c>
      <c r="E41" s="63">
        <v>18.64</v>
      </c>
      <c r="F41" s="13">
        <f t="shared" ref="F41:F43" si="8">TRUNC(E41*$G$8,2)</f>
        <v>5.28</v>
      </c>
      <c r="G41" s="67">
        <f t="shared" ref="G41:G43" si="9">TRUNC(D41*(E41+F41),2)</f>
        <v>94125.2</v>
      </c>
      <c r="I41" s="90"/>
      <c r="J41" s="94"/>
      <c r="K41" s="90"/>
      <c r="L41" s="90"/>
    </row>
    <row r="42" spans="1:12" ht="51" x14ac:dyDescent="0.25">
      <c r="A42" s="64" t="s">
        <v>65</v>
      </c>
      <c r="B42" s="64" t="s">
        <v>66</v>
      </c>
      <c r="C42" s="65" t="s">
        <v>64</v>
      </c>
      <c r="D42" s="66">
        <v>960</v>
      </c>
      <c r="E42" s="63">
        <v>17.55</v>
      </c>
      <c r="F42" s="13">
        <f t="shared" si="8"/>
        <v>4.97</v>
      </c>
      <c r="G42" s="67">
        <f t="shared" si="9"/>
        <v>21619.200000000001</v>
      </c>
      <c r="I42" s="90"/>
      <c r="J42" s="94"/>
      <c r="K42" s="90"/>
      <c r="L42" s="90"/>
    </row>
    <row r="43" spans="1:12" ht="51" x14ac:dyDescent="0.25">
      <c r="A43" s="64" t="s">
        <v>67</v>
      </c>
      <c r="B43" s="64" t="s">
        <v>68</v>
      </c>
      <c r="C43" s="65" t="s">
        <v>64</v>
      </c>
      <c r="D43" s="66">
        <v>864</v>
      </c>
      <c r="E43" s="63">
        <v>12.57</v>
      </c>
      <c r="F43" s="13">
        <f t="shared" si="8"/>
        <v>3.56</v>
      </c>
      <c r="G43" s="67">
        <f t="shared" si="9"/>
        <v>13936.32</v>
      </c>
      <c r="I43" s="90"/>
      <c r="J43" s="94"/>
      <c r="K43" s="90"/>
      <c r="L43" s="90"/>
    </row>
    <row r="44" spans="1:12" x14ac:dyDescent="0.25">
      <c r="A44" s="15" t="s">
        <v>69</v>
      </c>
      <c r="B44" s="17" t="s">
        <v>70</v>
      </c>
      <c r="C44" s="18"/>
      <c r="D44" s="18"/>
      <c r="E44" s="20"/>
      <c r="F44" s="21"/>
      <c r="G44" s="22"/>
      <c r="I44" s="90"/>
      <c r="J44" s="95"/>
      <c r="K44" s="90"/>
      <c r="L44" s="90"/>
    </row>
    <row r="45" spans="1:12" ht="25.5" x14ac:dyDescent="0.25">
      <c r="A45" s="2" t="s">
        <v>71</v>
      </c>
      <c r="B45" s="2" t="s">
        <v>72</v>
      </c>
      <c r="C45" s="1" t="s">
        <v>7</v>
      </c>
      <c r="D45" s="11">
        <v>2666</v>
      </c>
      <c r="E45" s="63">
        <v>74.8</v>
      </c>
      <c r="F45" s="13">
        <f>TRUNC(E45*$G$8,2)</f>
        <v>21.2</v>
      </c>
      <c r="G45" s="14">
        <f>TRUNC(D45*(E45+F45),2)</f>
        <v>255936</v>
      </c>
      <c r="I45" s="90"/>
      <c r="J45" s="94"/>
      <c r="K45" s="90"/>
      <c r="L45" s="90"/>
    </row>
    <row r="46" spans="1:12" x14ac:dyDescent="0.25">
      <c r="A46" s="15" t="s">
        <v>73</v>
      </c>
      <c r="B46" s="17" t="s">
        <v>74</v>
      </c>
      <c r="C46" s="18"/>
      <c r="D46" s="18"/>
      <c r="E46" s="20"/>
      <c r="F46" s="21"/>
      <c r="G46" s="22"/>
      <c r="I46" s="90"/>
      <c r="J46" s="95"/>
      <c r="K46" s="90"/>
      <c r="L46" s="90"/>
    </row>
    <row r="47" spans="1:12" ht="63.75" x14ac:dyDescent="0.25">
      <c r="A47" s="2" t="s">
        <v>75</v>
      </c>
      <c r="B47" s="2" t="s">
        <v>76</v>
      </c>
      <c r="C47" s="1" t="s">
        <v>7</v>
      </c>
      <c r="D47" s="11">
        <v>2695</v>
      </c>
      <c r="E47" s="63">
        <v>75.86</v>
      </c>
      <c r="F47" s="13">
        <f>TRUNC(E47*$G$8,2)</f>
        <v>21.5</v>
      </c>
      <c r="G47" s="14">
        <f>TRUNC(D47*(E47+F47),2)</f>
        <v>262385.2</v>
      </c>
      <c r="I47" s="90"/>
      <c r="J47" s="94"/>
      <c r="K47" s="90"/>
      <c r="L47" s="90"/>
    </row>
    <row r="48" spans="1:12" x14ac:dyDescent="0.25">
      <c r="A48" s="103" t="s">
        <v>22</v>
      </c>
      <c r="B48" s="104"/>
      <c r="C48" s="104"/>
      <c r="D48" s="104"/>
      <c r="E48" s="104"/>
      <c r="F48" s="105"/>
      <c r="G48" s="23">
        <f>SUM(G34:G47)</f>
        <v>920093.31</v>
      </c>
      <c r="I48" s="90"/>
      <c r="J48" s="90"/>
      <c r="K48" s="90"/>
      <c r="L48" s="90"/>
    </row>
    <row r="49" spans="1:12" x14ac:dyDescent="0.25">
      <c r="A49" s="15">
        <v>4</v>
      </c>
      <c r="B49" s="17" t="s">
        <v>77</v>
      </c>
      <c r="C49" s="18"/>
      <c r="D49" s="18"/>
      <c r="E49" s="20"/>
      <c r="F49" s="21" t="str">
        <f>IF(C49="","",D49*$G$8)</f>
        <v/>
      </c>
      <c r="G49" s="22" t="str">
        <f>IF(D49="","",D49*(E49+#REF!))</f>
        <v/>
      </c>
      <c r="I49" s="90"/>
      <c r="J49" s="95"/>
      <c r="K49" s="90"/>
      <c r="L49" s="90"/>
    </row>
    <row r="50" spans="1:12" x14ac:dyDescent="0.25">
      <c r="A50" s="15" t="s">
        <v>78</v>
      </c>
      <c r="B50" s="17" t="s">
        <v>79</v>
      </c>
      <c r="C50" s="18"/>
      <c r="D50" s="18"/>
      <c r="E50" s="20"/>
      <c r="F50" s="21" t="str">
        <f>IF(C50="","",D50*$G$8)</f>
        <v/>
      </c>
      <c r="G50" s="22" t="str">
        <f>IF(D50="","",D50*(E50+#REF!))</f>
        <v/>
      </c>
      <c r="I50" s="90"/>
      <c r="J50" s="95"/>
      <c r="K50" s="90"/>
      <c r="L50" s="90"/>
    </row>
    <row r="51" spans="1:12" ht="25.5" x14ac:dyDescent="0.25">
      <c r="A51" s="2" t="s">
        <v>80</v>
      </c>
      <c r="B51" s="2" t="s">
        <v>81</v>
      </c>
      <c r="C51" s="1" t="s">
        <v>7</v>
      </c>
      <c r="D51" s="11">
        <v>2705</v>
      </c>
      <c r="E51" s="63">
        <v>1.57</v>
      </c>
      <c r="F51" s="13">
        <f t="shared" ref="F51:F52" si="10">TRUNC(E51*$G$8,2)</f>
        <v>0.44</v>
      </c>
      <c r="G51" s="14">
        <f t="shared" ref="G51:G52" si="11">TRUNC(D51*(E51+F51),2)</f>
        <v>5437.05</v>
      </c>
      <c r="I51" s="90"/>
      <c r="J51" s="94"/>
      <c r="K51" s="90"/>
      <c r="L51" s="90"/>
    </row>
    <row r="52" spans="1:12" ht="25.5" x14ac:dyDescent="0.25">
      <c r="A52" s="2" t="s">
        <v>82</v>
      </c>
      <c r="B52" s="2" t="s">
        <v>83</v>
      </c>
      <c r="C52" s="1" t="s">
        <v>7</v>
      </c>
      <c r="D52" s="11">
        <v>2705</v>
      </c>
      <c r="E52" s="63">
        <v>23.46</v>
      </c>
      <c r="F52" s="13">
        <f t="shared" si="10"/>
        <v>6.65</v>
      </c>
      <c r="G52" s="14">
        <f t="shared" si="11"/>
        <v>81447.55</v>
      </c>
      <c r="I52" s="90"/>
      <c r="J52" s="94"/>
      <c r="K52" s="90"/>
      <c r="L52" s="90"/>
    </row>
    <row r="53" spans="1:12" x14ac:dyDescent="0.25">
      <c r="A53" s="103" t="s">
        <v>22</v>
      </c>
      <c r="B53" s="104"/>
      <c r="C53" s="104"/>
      <c r="D53" s="104"/>
      <c r="E53" s="104"/>
      <c r="F53" s="105"/>
      <c r="G53" s="23">
        <f>SUM(G49:G52)</f>
        <v>86884.6</v>
      </c>
      <c r="I53" s="90"/>
      <c r="J53" s="90"/>
      <c r="K53" s="90"/>
      <c r="L53" s="90"/>
    </row>
    <row r="54" spans="1:12" x14ac:dyDescent="0.25">
      <c r="A54" s="15">
        <v>5</v>
      </c>
      <c r="B54" s="17" t="s">
        <v>84</v>
      </c>
      <c r="C54" s="18"/>
      <c r="D54" s="18"/>
      <c r="E54" s="20"/>
      <c r="F54" s="21" t="str">
        <f>IF(C54="","",D54*$G$8)</f>
        <v/>
      </c>
      <c r="G54" s="22" t="str">
        <f>IF(D54="","",D54*(E54+#REF!))</f>
        <v/>
      </c>
      <c r="I54" s="90"/>
      <c r="J54" s="95"/>
      <c r="K54" s="90"/>
      <c r="L54" s="90"/>
    </row>
    <row r="55" spans="1:12" x14ac:dyDescent="0.25">
      <c r="A55" s="15" t="s">
        <v>85</v>
      </c>
      <c r="B55" s="17" t="s">
        <v>86</v>
      </c>
      <c r="C55" s="18"/>
      <c r="D55" s="18"/>
      <c r="E55" s="20"/>
      <c r="F55" s="21" t="str">
        <f>IF(C55="","",D55*$G$8)</f>
        <v/>
      </c>
      <c r="G55" s="22" t="str">
        <f>IF(D55="","",D55*(E55+#REF!))</f>
        <v/>
      </c>
      <c r="I55" s="90"/>
      <c r="J55" s="95"/>
      <c r="K55" s="90"/>
      <c r="L55" s="90"/>
    </row>
    <row r="56" spans="1:12" ht="38.25" x14ac:dyDescent="0.25">
      <c r="A56" s="2" t="s">
        <v>87</v>
      </c>
      <c r="B56" s="2" t="s">
        <v>88</v>
      </c>
      <c r="C56" s="1" t="s">
        <v>10</v>
      </c>
      <c r="D56" s="11">
        <v>18</v>
      </c>
      <c r="E56" s="63">
        <v>1122.8</v>
      </c>
      <c r="F56" s="13">
        <f>TRUNC(E56*$G$8,2)</f>
        <v>318.31</v>
      </c>
      <c r="G56" s="14">
        <f>TRUNC(D56*(E56+F56),2)</f>
        <v>25939.98</v>
      </c>
      <c r="I56" s="90"/>
      <c r="J56" s="94"/>
      <c r="K56" s="90"/>
      <c r="L56" s="90"/>
    </row>
    <row r="57" spans="1:12" x14ac:dyDescent="0.25">
      <c r="A57" s="2" t="s">
        <v>89</v>
      </c>
      <c r="B57" s="2" t="s">
        <v>90</v>
      </c>
      <c r="C57" s="1" t="s">
        <v>7</v>
      </c>
      <c r="D57" s="11">
        <v>2589</v>
      </c>
      <c r="E57" s="63">
        <v>2.95</v>
      </c>
      <c r="F57" s="13">
        <f t="shared" ref="F57" si="12">TRUNC(E57*$G$8,2)</f>
        <v>0.83</v>
      </c>
      <c r="G57" s="14">
        <f>TRUNC(D57*(E57+F57),2)</f>
        <v>9786.42</v>
      </c>
      <c r="I57" s="90"/>
      <c r="J57" s="94"/>
      <c r="K57" s="90"/>
      <c r="L57" s="90"/>
    </row>
    <row r="58" spans="1:12" x14ac:dyDescent="0.25">
      <c r="A58" s="15" t="s">
        <v>91</v>
      </c>
      <c r="B58" s="17" t="s">
        <v>92</v>
      </c>
      <c r="C58" s="18"/>
      <c r="D58" s="18"/>
      <c r="E58" s="20"/>
      <c r="F58" s="21"/>
      <c r="G58" s="22"/>
      <c r="I58" s="90"/>
      <c r="J58" s="95"/>
      <c r="K58" s="90"/>
      <c r="L58" s="90"/>
    </row>
    <row r="59" spans="1:12" x14ac:dyDescent="0.25">
      <c r="A59" s="2" t="s">
        <v>8</v>
      </c>
      <c r="B59" s="2" t="s">
        <v>9</v>
      </c>
      <c r="C59" s="1" t="s">
        <v>10</v>
      </c>
      <c r="D59" s="11">
        <v>1</v>
      </c>
      <c r="E59" s="63">
        <v>2027.56</v>
      </c>
      <c r="F59" s="13">
        <f>TRUNC(E59*$G$8,2)</f>
        <v>574.80999999999995</v>
      </c>
      <c r="G59" s="14">
        <f>TRUNC(D59*(E59+F59),2)</f>
        <v>2602.37</v>
      </c>
      <c r="I59" s="90"/>
      <c r="J59" s="94"/>
      <c r="K59" s="90"/>
      <c r="L59" s="90"/>
    </row>
    <row r="60" spans="1:12" x14ac:dyDescent="0.25">
      <c r="A60" s="103" t="s">
        <v>22</v>
      </c>
      <c r="B60" s="104"/>
      <c r="C60" s="104"/>
      <c r="D60" s="104"/>
      <c r="E60" s="104"/>
      <c r="F60" s="105"/>
      <c r="G60" s="23">
        <f>SUM(G54:G59)</f>
        <v>38328.770000000004</v>
      </c>
      <c r="I60" s="90"/>
      <c r="J60" s="96"/>
      <c r="K60" s="90"/>
      <c r="L60" s="90"/>
    </row>
    <row r="61" spans="1:12" x14ac:dyDescent="0.25">
      <c r="A61" s="103" t="s">
        <v>93</v>
      </c>
      <c r="B61" s="104"/>
      <c r="C61" s="104"/>
      <c r="D61" s="104"/>
      <c r="E61" s="104"/>
      <c r="F61" s="105"/>
      <c r="G61" s="23">
        <f>G60+G53+G48+G33+G18</f>
        <v>1893235.3591</v>
      </c>
      <c r="I61" s="90"/>
      <c r="J61" s="90"/>
      <c r="K61" s="90"/>
      <c r="L61" s="90"/>
    </row>
    <row r="62" spans="1:12" x14ac:dyDescent="0.25">
      <c r="A62" s="33"/>
      <c r="B62" s="33"/>
      <c r="C62" s="34"/>
      <c r="D62" s="35"/>
      <c r="E62" s="35"/>
      <c r="F62" s="35"/>
      <c r="G62" s="35"/>
      <c r="I62" s="90"/>
      <c r="J62" s="97"/>
      <c r="K62" s="90"/>
      <c r="L62" s="90"/>
    </row>
    <row r="63" spans="1:12" x14ac:dyDescent="0.25">
      <c r="I63" s="90"/>
      <c r="J63" s="98"/>
      <c r="K63" s="90"/>
      <c r="L63" s="90"/>
    </row>
    <row r="64" spans="1:12" x14ac:dyDescent="0.25">
      <c r="I64" s="90"/>
      <c r="J64" s="99"/>
      <c r="K64" s="90"/>
      <c r="L64" s="90"/>
    </row>
    <row r="65" spans="1:12" x14ac:dyDescent="0.25">
      <c r="I65" s="90"/>
      <c r="J65" s="99"/>
      <c r="K65" s="90"/>
      <c r="L65" s="90"/>
    </row>
    <row r="66" spans="1:12" x14ac:dyDescent="0.25">
      <c r="A66" s="111" t="s">
        <v>287</v>
      </c>
      <c r="B66" s="111"/>
      <c r="C66" s="111"/>
      <c r="D66" s="111"/>
      <c r="E66" s="111"/>
      <c r="F66" s="111"/>
      <c r="G66" s="111"/>
      <c r="I66" s="90"/>
      <c r="J66" s="90"/>
      <c r="K66" s="90"/>
      <c r="L66" s="90"/>
    </row>
    <row r="67" spans="1:12" x14ac:dyDescent="0.25">
      <c r="A67" s="37"/>
      <c r="B67" s="37"/>
      <c r="C67" s="38"/>
      <c r="D67" s="37"/>
      <c r="E67" s="39"/>
      <c r="F67" s="40"/>
      <c r="G67" s="6"/>
      <c r="I67" s="90"/>
      <c r="J67" s="100"/>
      <c r="K67" s="90"/>
      <c r="L67" s="90"/>
    </row>
    <row r="68" spans="1:12" x14ac:dyDescent="0.25">
      <c r="A68" s="37"/>
      <c r="B68" s="37"/>
      <c r="C68" s="38"/>
      <c r="D68" s="37"/>
      <c r="E68" s="39"/>
      <c r="F68" s="40"/>
      <c r="G68" s="6"/>
      <c r="J68" s="39"/>
    </row>
    <row r="69" spans="1:12" x14ac:dyDescent="0.25">
      <c r="A69" s="37"/>
      <c r="B69" s="37"/>
      <c r="C69" s="38"/>
      <c r="D69" s="37"/>
      <c r="E69" s="39"/>
      <c r="F69" s="40"/>
      <c r="G69" s="6"/>
      <c r="J69" s="39"/>
    </row>
    <row r="70" spans="1:12" x14ac:dyDescent="0.25">
      <c r="A70" s="37"/>
      <c r="B70" s="37"/>
      <c r="C70" s="38"/>
      <c r="D70" s="37"/>
      <c r="E70" s="39"/>
      <c r="F70" s="40"/>
      <c r="G70" s="6"/>
      <c r="J70" s="39"/>
    </row>
    <row r="71" spans="1:12" x14ac:dyDescent="0.25">
      <c r="A71" s="37"/>
      <c r="B71" s="37"/>
      <c r="C71" s="38"/>
      <c r="D71" s="37"/>
      <c r="E71" s="39"/>
      <c r="F71" s="40"/>
      <c r="G71" s="6"/>
      <c r="J71" s="39"/>
    </row>
    <row r="72" spans="1:12" x14ac:dyDescent="0.25">
      <c r="A72" s="41"/>
      <c r="B72" s="42"/>
      <c r="C72" s="43"/>
      <c r="D72" s="41"/>
      <c r="E72" s="39"/>
      <c r="F72" s="40"/>
      <c r="G72" s="6"/>
      <c r="J72" s="39"/>
    </row>
    <row r="73" spans="1:12" x14ac:dyDescent="0.25">
      <c r="A73" s="112" t="s">
        <v>237</v>
      </c>
      <c r="B73" s="112"/>
      <c r="C73" s="112"/>
      <c r="D73" s="112"/>
      <c r="E73" s="112"/>
      <c r="F73" s="112"/>
      <c r="G73" s="112"/>
      <c r="J73" s="30"/>
    </row>
    <row r="74" spans="1:12" x14ac:dyDescent="0.25">
      <c r="A74" s="113" t="s">
        <v>238</v>
      </c>
      <c r="B74" s="113"/>
      <c r="C74" s="113"/>
      <c r="D74" s="113"/>
      <c r="E74" s="113"/>
      <c r="F74" s="113"/>
      <c r="G74" s="113"/>
      <c r="J74" s="30"/>
    </row>
    <row r="75" spans="1:12" x14ac:dyDescent="0.25">
      <c r="A75" s="113" t="s">
        <v>239</v>
      </c>
      <c r="B75" s="113"/>
      <c r="C75" s="113"/>
      <c r="D75" s="113"/>
      <c r="E75" s="113"/>
      <c r="F75" s="113"/>
      <c r="G75" s="113"/>
      <c r="J75" s="30"/>
    </row>
    <row r="76" spans="1:12" x14ac:dyDescent="0.25">
      <c r="A76" s="111" t="s">
        <v>240</v>
      </c>
      <c r="B76" s="111"/>
      <c r="C76" s="111"/>
      <c r="D76" s="111"/>
      <c r="E76" s="111"/>
      <c r="F76" s="111"/>
      <c r="G76" s="111"/>
      <c r="J76" s="30"/>
    </row>
  </sheetData>
  <mergeCells count="16">
    <mergeCell ref="A66:G66"/>
    <mergeCell ref="A73:G73"/>
    <mergeCell ref="A74:G74"/>
    <mergeCell ref="A75:G75"/>
    <mergeCell ref="A76:G76"/>
    <mergeCell ref="A61:F61"/>
    <mergeCell ref="A1:G1"/>
    <mergeCell ref="A18:F18"/>
    <mergeCell ref="A33:F33"/>
    <mergeCell ref="A48:F48"/>
    <mergeCell ref="A53:F53"/>
    <mergeCell ref="A60:F60"/>
    <mergeCell ref="A2:F2"/>
    <mergeCell ref="A3:F3"/>
    <mergeCell ref="A7:F8"/>
    <mergeCell ref="A5:G5"/>
  </mergeCells>
  <printOptions horizontalCentered="1"/>
  <pageMargins left="0.47244094488188981" right="0.31496062992125984" top="0.47244094488188981" bottom="0.51181102362204722" header="0" footer="0.31496062992125984"/>
  <pageSetup paperSize="9" scale="75" fitToWidth="0" fitToHeight="0" orientation="portrait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9"/>
  <sheetViews>
    <sheetView view="pageBreakPreview" zoomScaleNormal="100" zoomScaleSheetLayoutView="100" workbookViewId="0">
      <selection activeCell="E15" sqref="E15"/>
    </sheetView>
  </sheetViews>
  <sheetFormatPr defaultRowHeight="12.75" x14ac:dyDescent="0.25"/>
  <cols>
    <col min="1" max="1" width="13.28515625" style="54" bestFit="1" customWidth="1"/>
    <col min="2" max="2" width="62.5703125" style="44" customWidth="1"/>
    <col min="3" max="3" width="9.140625" style="47"/>
    <col min="4" max="4" width="11.140625" style="48" bestFit="1" customWidth="1"/>
    <col min="5" max="5" width="12.140625" style="47" bestFit="1" customWidth="1"/>
    <col min="6" max="6" width="14.42578125" style="47" bestFit="1" customWidth="1"/>
    <col min="7" max="16384" width="9.140625" style="44"/>
  </cols>
  <sheetData>
    <row r="1" spans="1:6" ht="45.75" customHeight="1" x14ac:dyDescent="0.25">
      <c r="A1" s="106" t="s">
        <v>286</v>
      </c>
      <c r="B1" s="106"/>
      <c r="C1" s="106"/>
      <c r="D1" s="106"/>
      <c r="E1" s="106"/>
      <c r="F1" s="106"/>
    </row>
    <row r="2" spans="1:6" ht="15" x14ac:dyDescent="0.25">
      <c r="A2" s="106" t="s">
        <v>232</v>
      </c>
      <c r="B2" s="114"/>
      <c r="C2" s="114"/>
      <c r="D2" s="114"/>
      <c r="E2" s="114"/>
      <c r="F2" s="114"/>
    </row>
    <row r="3" spans="1:6" ht="15" x14ac:dyDescent="0.25">
      <c r="A3" s="106" t="s">
        <v>233</v>
      </c>
      <c r="B3" s="114"/>
      <c r="C3" s="114"/>
      <c r="D3" s="114"/>
      <c r="E3" s="114"/>
      <c r="F3" s="114"/>
    </row>
    <row r="4" spans="1:6" ht="15" x14ac:dyDescent="0.25">
      <c r="A4" s="53"/>
      <c r="B4" s="3"/>
      <c r="C4" s="4"/>
      <c r="D4" s="4"/>
      <c r="E4" s="46"/>
      <c r="F4" s="10"/>
    </row>
    <row r="5" spans="1:6" ht="15.75" x14ac:dyDescent="0.25">
      <c r="A5" s="110" t="s">
        <v>241</v>
      </c>
      <c r="B5" s="110"/>
      <c r="C5" s="110"/>
      <c r="D5" s="110"/>
      <c r="E5" s="110"/>
      <c r="F5" s="110"/>
    </row>
    <row r="6" spans="1:6" ht="15" x14ac:dyDescent="0.25">
      <c r="A6" s="8"/>
      <c r="B6" s="8"/>
      <c r="C6" s="7"/>
      <c r="D6" s="7"/>
      <c r="E6" s="9"/>
      <c r="F6" s="9"/>
    </row>
    <row r="7" spans="1:6" x14ac:dyDescent="0.25">
      <c r="A7" s="109" t="s">
        <v>228</v>
      </c>
      <c r="B7" s="109"/>
      <c r="C7" s="109"/>
      <c r="D7" s="109"/>
      <c r="E7" s="109"/>
      <c r="F7" s="109"/>
    </row>
    <row r="8" spans="1:6" ht="25.5" x14ac:dyDescent="0.25">
      <c r="A8" s="140" t="s">
        <v>0</v>
      </c>
      <c r="B8" s="140" t="s">
        <v>1</v>
      </c>
      <c r="C8" s="141" t="s">
        <v>2</v>
      </c>
      <c r="D8" s="142" t="s">
        <v>243</v>
      </c>
      <c r="E8" s="143" t="s">
        <v>242</v>
      </c>
      <c r="F8" s="144" t="s">
        <v>236</v>
      </c>
    </row>
    <row r="9" spans="1:6" x14ac:dyDescent="0.25">
      <c r="A9" s="15">
        <v>1</v>
      </c>
      <c r="B9" s="17" t="s">
        <v>4</v>
      </c>
      <c r="C9" s="18"/>
      <c r="D9" s="51"/>
      <c r="E9" s="18"/>
      <c r="F9" s="18"/>
    </row>
    <row r="10" spans="1:6" x14ac:dyDescent="0.25">
      <c r="A10" s="15" t="s">
        <v>5</v>
      </c>
      <c r="B10" s="15" t="s">
        <v>6</v>
      </c>
      <c r="C10" s="18" t="s">
        <v>7</v>
      </c>
      <c r="D10" s="51">
        <v>4</v>
      </c>
      <c r="E10" s="20">
        <f>SUM(F11:F17)</f>
        <v>328.74</v>
      </c>
      <c r="F10" s="20">
        <f>D10*E10</f>
        <v>1314.96</v>
      </c>
    </row>
    <row r="11" spans="1:6" ht="25.5" x14ac:dyDescent="0.25">
      <c r="A11" s="2">
        <v>4417</v>
      </c>
      <c r="B11" s="2" t="s">
        <v>94</v>
      </c>
      <c r="C11" s="1" t="s">
        <v>30</v>
      </c>
      <c r="D11" s="52">
        <v>1</v>
      </c>
      <c r="E11" s="12">
        <v>8.11</v>
      </c>
      <c r="F11" s="12">
        <f t="shared" ref="F11:F17" si="0">TRUNC(D11*E11,2)</f>
        <v>8.11</v>
      </c>
    </row>
    <row r="12" spans="1:6" ht="25.5" x14ac:dyDescent="0.25">
      <c r="A12" s="2">
        <v>4491</v>
      </c>
      <c r="B12" s="2" t="s">
        <v>95</v>
      </c>
      <c r="C12" s="1" t="s">
        <v>30</v>
      </c>
      <c r="D12" s="52">
        <v>4</v>
      </c>
      <c r="E12" s="12">
        <v>8.18</v>
      </c>
      <c r="F12" s="12">
        <f t="shared" si="0"/>
        <v>32.72</v>
      </c>
    </row>
    <row r="13" spans="1:6" ht="25.5" x14ac:dyDescent="0.25">
      <c r="A13" s="2">
        <v>4813</v>
      </c>
      <c r="B13" s="2" t="s">
        <v>96</v>
      </c>
      <c r="C13" s="1" t="s">
        <v>7</v>
      </c>
      <c r="D13" s="52">
        <v>1</v>
      </c>
      <c r="E13" s="12">
        <v>225</v>
      </c>
      <c r="F13" s="12">
        <f t="shared" si="0"/>
        <v>225</v>
      </c>
    </row>
    <row r="14" spans="1:6" x14ac:dyDescent="0.25">
      <c r="A14" s="2">
        <v>5075</v>
      </c>
      <c r="B14" s="2" t="s">
        <v>97</v>
      </c>
      <c r="C14" s="1" t="s">
        <v>64</v>
      </c>
      <c r="D14" s="52">
        <v>0.11</v>
      </c>
      <c r="E14" s="12">
        <v>22.28</v>
      </c>
      <c r="F14" s="12">
        <f t="shared" si="0"/>
        <v>2.4500000000000002</v>
      </c>
    </row>
    <row r="15" spans="1:6" x14ac:dyDescent="0.25">
      <c r="A15" s="2" t="s">
        <v>98</v>
      </c>
      <c r="B15" s="2" t="s">
        <v>99</v>
      </c>
      <c r="C15" s="1" t="s">
        <v>46</v>
      </c>
      <c r="D15" s="52">
        <v>1</v>
      </c>
      <c r="E15" s="12">
        <v>22.36</v>
      </c>
      <c r="F15" s="12">
        <f t="shared" si="0"/>
        <v>22.36</v>
      </c>
    </row>
    <row r="16" spans="1:6" x14ac:dyDescent="0.25">
      <c r="A16" s="2" t="s">
        <v>100</v>
      </c>
      <c r="B16" s="2" t="s">
        <v>101</v>
      </c>
      <c r="C16" s="1" t="s">
        <v>46</v>
      </c>
      <c r="D16" s="52">
        <v>2</v>
      </c>
      <c r="E16" s="12">
        <v>17.03</v>
      </c>
      <c r="F16" s="12">
        <f t="shared" si="0"/>
        <v>34.06</v>
      </c>
    </row>
    <row r="17" spans="1:6" ht="38.25" x14ac:dyDescent="0.25">
      <c r="A17" s="2" t="s">
        <v>102</v>
      </c>
      <c r="B17" s="2" t="s">
        <v>103</v>
      </c>
      <c r="C17" s="1" t="s">
        <v>104</v>
      </c>
      <c r="D17" s="52">
        <v>0.01</v>
      </c>
      <c r="E17" s="12">
        <v>404.64</v>
      </c>
      <c r="F17" s="12">
        <f t="shared" si="0"/>
        <v>4.04</v>
      </c>
    </row>
    <row r="18" spans="1:6" x14ac:dyDescent="0.25">
      <c r="A18" s="15" t="s">
        <v>8</v>
      </c>
      <c r="B18" s="15" t="s">
        <v>9</v>
      </c>
      <c r="C18" s="18" t="s">
        <v>10</v>
      </c>
      <c r="D18" s="51">
        <v>1</v>
      </c>
      <c r="E18" s="20">
        <f>SUM(F19:F22)</f>
        <v>2027.56</v>
      </c>
      <c r="F18" s="20">
        <f>D18*E18</f>
        <v>2027.56</v>
      </c>
    </row>
    <row r="19" spans="1:6" ht="63.75" x14ac:dyDescent="0.25">
      <c r="A19" s="2" t="s">
        <v>216</v>
      </c>
      <c r="B19" s="2" t="s">
        <v>217</v>
      </c>
      <c r="C19" s="1" t="s">
        <v>46</v>
      </c>
      <c r="D19" s="52">
        <v>20</v>
      </c>
      <c r="E19" s="12">
        <v>25.53</v>
      </c>
      <c r="F19" s="12">
        <f t="shared" ref="F19:F22" si="1">TRUNC(D19*E19,2)</f>
        <v>510.6</v>
      </c>
    </row>
    <row r="20" spans="1:6" ht="51" x14ac:dyDescent="0.25">
      <c r="A20" s="2" t="s">
        <v>105</v>
      </c>
      <c r="B20" s="2" t="s">
        <v>106</v>
      </c>
      <c r="C20" s="1" t="s">
        <v>107</v>
      </c>
      <c r="D20" s="52">
        <v>8</v>
      </c>
      <c r="E20" s="12">
        <v>149.99</v>
      </c>
      <c r="F20" s="12">
        <f t="shared" si="1"/>
        <v>1199.92</v>
      </c>
    </row>
    <row r="21" spans="1:6" x14ac:dyDescent="0.25">
      <c r="A21" s="2" t="s">
        <v>108</v>
      </c>
      <c r="B21" s="2" t="s">
        <v>109</v>
      </c>
      <c r="C21" s="1" t="s">
        <v>46</v>
      </c>
      <c r="D21" s="52">
        <v>8</v>
      </c>
      <c r="E21" s="12">
        <v>22.6</v>
      </c>
      <c r="F21" s="12">
        <f t="shared" si="1"/>
        <v>180.8</v>
      </c>
    </row>
    <row r="22" spans="1:6" x14ac:dyDescent="0.25">
      <c r="A22" s="2" t="s">
        <v>100</v>
      </c>
      <c r="B22" s="2" t="s">
        <v>101</v>
      </c>
      <c r="C22" s="1" t="s">
        <v>46</v>
      </c>
      <c r="D22" s="52">
        <v>8</v>
      </c>
      <c r="E22" s="12">
        <v>17.03</v>
      </c>
      <c r="F22" s="12">
        <f t="shared" si="1"/>
        <v>136.24</v>
      </c>
    </row>
    <row r="23" spans="1:6" x14ac:dyDescent="0.25">
      <c r="A23" s="15" t="s">
        <v>11</v>
      </c>
      <c r="B23" s="15" t="s">
        <v>12</v>
      </c>
      <c r="C23" s="18" t="s">
        <v>13</v>
      </c>
      <c r="D23" s="51">
        <v>1</v>
      </c>
      <c r="E23" s="20">
        <f>F24</f>
        <v>2460</v>
      </c>
      <c r="F23" s="20">
        <f>D23*E23</f>
        <v>2460</v>
      </c>
    </row>
    <row r="24" spans="1:6" ht="25.5" x14ac:dyDescent="0.25">
      <c r="A24" s="2" t="s">
        <v>110</v>
      </c>
      <c r="B24" s="2" t="s">
        <v>111</v>
      </c>
      <c r="C24" s="1" t="s">
        <v>46</v>
      </c>
      <c r="D24" s="52">
        <v>20</v>
      </c>
      <c r="E24" s="12">
        <v>123</v>
      </c>
      <c r="F24" s="12">
        <f>TRUNC(D24*E24,2)</f>
        <v>2460</v>
      </c>
    </row>
    <row r="25" spans="1:6" x14ac:dyDescent="0.25">
      <c r="A25" s="15" t="s">
        <v>14</v>
      </c>
      <c r="B25" s="15" t="s">
        <v>15</v>
      </c>
      <c r="C25" s="18" t="s">
        <v>10</v>
      </c>
      <c r="D25" s="51">
        <v>1</v>
      </c>
      <c r="E25" s="20">
        <f>SUM(F26:F33)</f>
        <v>1105.22</v>
      </c>
      <c r="F25" s="20">
        <f>D25*E25</f>
        <v>1105.22</v>
      </c>
    </row>
    <row r="26" spans="1:6" ht="25.5" x14ac:dyDescent="0.25">
      <c r="A26" s="2">
        <v>114</v>
      </c>
      <c r="B26" s="2" t="s">
        <v>112</v>
      </c>
      <c r="C26" s="1" t="s">
        <v>10</v>
      </c>
      <c r="D26" s="52">
        <v>1</v>
      </c>
      <c r="E26" s="12">
        <v>16.34</v>
      </c>
      <c r="F26" s="12">
        <f>TRUNC(D26*E26,2)</f>
        <v>16.34</v>
      </c>
    </row>
    <row r="27" spans="1:6" x14ac:dyDescent="0.25">
      <c r="A27" s="2">
        <v>11674</v>
      </c>
      <c r="B27" s="2" t="s">
        <v>113</v>
      </c>
      <c r="C27" s="1" t="s">
        <v>10</v>
      </c>
      <c r="D27" s="52">
        <v>4</v>
      </c>
      <c r="E27" s="12">
        <v>37.57</v>
      </c>
      <c r="F27" s="12">
        <f t="shared" ref="F27:F33" si="2">TRUNC(D27*E27,2)</f>
        <v>150.28</v>
      </c>
    </row>
    <row r="28" spans="1:6" x14ac:dyDescent="0.25">
      <c r="A28" s="2">
        <v>34636</v>
      </c>
      <c r="B28" s="2" t="s">
        <v>114</v>
      </c>
      <c r="C28" s="1" t="s">
        <v>10</v>
      </c>
      <c r="D28" s="52">
        <v>1</v>
      </c>
      <c r="E28" s="12">
        <v>499</v>
      </c>
      <c r="F28" s="12">
        <f t="shared" si="2"/>
        <v>499</v>
      </c>
    </row>
    <row r="29" spans="1:6" x14ac:dyDescent="0.25">
      <c r="A29" s="2">
        <v>3500</v>
      </c>
      <c r="B29" s="2" t="s">
        <v>115</v>
      </c>
      <c r="C29" s="1" t="s">
        <v>10</v>
      </c>
      <c r="D29" s="52">
        <v>10</v>
      </c>
      <c r="E29" s="12">
        <v>1.95</v>
      </c>
      <c r="F29" s="12">
        <f t="shared" si="2"/>
        <v>19.5</v>
      </c>
    </row>
    <row r="30" spans="1:6" x14ac:dyDescent="0.25">
      <c r="A30" s="2">
        <v>7139</v>
      </c>
      <c r="B30" s="2" t="s">
        <v>116</v>
      </c>
      <c r="C30" s="1" t="s">
        <v>10</v>
      </c>
      <c r="D30" s="52">
        <v>5</v>
      </c>
      <c r="E30" s="12">
        <v>1.62</v>
      </c>
      <c r="F30" s="12">
        <f t="shared" si="2"/>
        <v>8.1</v>
      </c>
    </row>
    <row r="31" spans="1:6" ht="25.5" x14ac:dyDescent="0.25">
      <c r="A31" s="2" t="s">
        <v>117</v>
      </c>
      <c r="B31" s="2" t="s">
        <v>118</v>
      </c>
      <c r="C31" s="1" t="s">
        <v>46</v>
      </c>
      <c r="D31" s="52">
        <v>8</v>
      </c>
      <c r="E31" s="12">
        <v>17.41</v>
      </c>
      <c r="F31" s="12">
        <f t="shared" si="2"/>
        <v>139.28</v>
      </c>
    </row>
    <row r="32" spans="1:6" ht="25.5" x14ac:dyDescent="0.25">
      <c r="A32" s="2" t="s">
        <v>119</v>
      </c>
      <c r="B32" s="2" t="s">
        <v>120</v>
      </c>
      <c r="C32" s="1" t="s">
        <v>46</v>
      </c>
      <c r="D32" s="52">
        <v>8</v>
      </c>
      <c r="E32" s="12">
        <v>21.99</v>
      </c>
      <c r="F32" s="12">
        <f t="shared" si="2"/>
        <v>175.92</v>
      </c>
    </row>
    <row r="33" spans="1:6" x14ac:dyDescent="0.25">
      <c r="A33" s="2">
        <v>9868</v>
      </c>
      <c r="B33" s="2" t="s">
        <v>121</v>
      </c>
      <c r="C33" s="1" t="s">
        <v>30</v>
      </c>
      <c r="D33" s="52">
        <v>20</v>
      </c>
      <c r="E33" s="12">
        <v>4.84</v>
      </c>
      <c r="F33" s="12">
        <f t="shared" si="2"/>
        <v>96.8</v>
      </c>
    </row>
    <row r="34" spans="1:6" x14ac:dyDescent="0.25">
      <c r="A34" s="15" t="s">
        <v>16</v>
      </c>
      <c r="B34" s="15" t="s">
        <v>17</v>
      </c>
      <c r="C34" s="18" t="s">
        <v>13</v>
      </c>
      <c r="D34" s="51">
        <v>1</v>
      </c>
      <c r="E34" s="20">
        <f>SUM(F35:F42)</f>
        <v>1921.7800000000002</v>
      </c>
      <c r="F34" s="20">
        <f>D34*E34</f>
        <v>1921.7800000000002</v>
      </c>
    </row>
    <row r="35" spans="1:6" ht="51" x14ac:dyDescent="0.25">
      <c r="A35" s="2" t="s">
        <v>203</v>
      </c>
      <c r="B35" s="2" t="s">
        <v>204</v>
      </c>
      <c r="C35" s="1" t="s">
        <v>10</v>
      </c>
      <c r="D35" s="52">
        <v>1</v>
      </c>
      <c r="E35" s="12">
        <v>501.91</v>
      </c>
      <c r="F35" s="12">
        <f>TRUNC(D35*E35,2)</f>
        <v>501.91</v>
      </c>
    </row>
    <row r="36" spans="1:6" ht="25.5" x14ac:dyDescent="0.25">
      <c r="A36" s="2" t="s">
        <v>205</v>
      </c>
      <c r="B36" s="2" t="s">
        <v>206</v>
      </c>
      <c r="C36" s="1" t="s">
        <v>10</v>
      </c>
      <c r="D36" s="52">
        <v>2</v>
      </c>
      <c r="E36" s="12">
        <v>17.34</v>
      </c>
      <c r="F36" s="12">
        <f t="shared" ref="F36:F42" si="3">TRUNC(D36*E36,2)</f>
        <v>34.68</v>
      </c>
    </row>
    <row r="37" spans="1:6" ht="25.5" x14ac:dyDescent="0.25">
      <c r="A37" s="2" t="s">
        <v>207</v>
      </c>
      <c r="B37" s="2" t="s">
        <v>208</v>
      </c>
      <c r="C37" s="1" t="s">
        <v>10</v>
      </c>
      <c r="D37" s="52">
        <v>1</v>
      </c>
      <c r="E37" s="12">
        <v>80.48</v>
      </c>
      <c r="F37" s="12">
        <f t="shared" si="3"/>
        <v>80.48</v>
      </c>
    </row>
    <row r="38" spans="1:6" ht="25.5" x14ac:dyDescent="0.25">
      <c r="A38" s="2" t="s">
        <v>209</v>
      </c>
      <c r="B38" s="2" t="s">
        <v>210</v>
      </c>
      <c r="C38" s="1" t="s">
        <v>10</v>
      </c>
      <c r="D38" s="52">
        <v>1</v>
      </c>
      <c r="E38" s="12">
        <v>102.31</v>
      </c>
      <c r="F38" s="12">
        <f t="shared" si="3"/>
        <v>102.31</v>
      </c>
    </row>
    <row r="39" spans="1:6" x14ac:dyDescent="0.25">
      <c r="A39" s="2" t="s">
        <v>122</v>
      </c>
      <c r="B39" s="2" t="s">
        <v>123</v>
      </c>
      <c r="C39" s="1" t="s">
        <v>46</v>
      </c>
      <c r="D39" s="52">
        <v>8</v>
      </c>
      <c r="E39" s="12">
        <v>18.079999999999998</v>
      </c>
      <c r="F39" s="12">
        <f t="shared" si="3"/>
        <v>144.63999999999999</v>
      </c>
    </row>
    <row r="40" spans="1:6" x14ac:dyDescent="0.25">
      <c r="A40" s="2" t="s">
        <v>124</v>
      </c>
      <c r="B40" s="2" t="s">
        <v>125</v>
      </c>
      <c r="C40" s="1" t="s">
        <v>46</v>
      </c>
      <c r="D40" s="52">
        <v>8</v>
      </c>
      <c r="E40" s="12">
        <v>22.82</v>
      </c>
      <c r="F40" s="12">
        <f t="shared" si="3"/>
        <v>182.56</v>
      </c>
    </row>
    <row r="41" spans="1:6" ht="38.25" x14ac:dyDescent="0.25">
      <c r="A41" s="2" t="s">
        <v>211</v>
      </c>
      <c r="B41" s="2" t="s">
        <v>212</v>
      </c>
      <c r="C41" s="1" t="s">
        <v>30</v>
      </c>
      <c r="D41" s="52">
        <v>20</v>
      </c>
      <c r="E41" s="12">
        <v>5.64</v>
      </c>
      <c r="F41" s="12">
        <f t="shared" si="3"/>
        <v>112.8</v>
      </c>
    </row>
    <row r="42" spans="1:6" ht="38.25" x14ac:dyDescent="0.25">
      <c r="A42" s="2" t="s">
        <v>213</v>
      </c>
      <c r="B42" s="2" t="s">
        <v>214</v>
      </c>
      <c r="C42" s="1" t="s">
        <v>30</v>
      </c>
      <c r="D42" s="52">
        <v>80</v>
      </c>
      <c r="E42" s="12">
        <v>9.5299999999999994</v>
      </c>
      <c r="F42" s="12">
        <f t="shared" si="3"/>
        <v>762.4</v>
      </c>
    </row>
    <row r="43" spans="1:6" x14ac:dyDescent="0.25">
      <c r="A43" s="15" t="s">
        <v>18</v>
      </c>
      <c r="B43" s="15" t="s">
        <v>19</v>
      </c>
      <c r="C43" s="18" t="s">
        <v>10</v>
      </c>
      <c r="D43" s="51">
        <v>1</v>
      </c>
      <c r="E43" s="20">
        <f>SUM(F44:F54)</f>
        <v>679.31999999999994</v>
      </c>
      <c r="F43" s="20">
        <f>D43*E43</f>
        <v>679.31999999999994</v>
      </c>
    </row>
    <row r="44" spans="1:6" x14ac:dyDescent="0.25">
      <c r="A44" s="2">
        <v>1379</v>
      </c>
      <c r="B44" s="2" t="s">
        <v>126</v>
      </c>
      <c r="C44" s="1" t="s">
        <v>64</v>
      </c>
      <c r="D44" s="52">
        <v>30</v>
      </c>
      <c r="E44" s="12">
        <v>0.62</v>
      </c>
      <c r="F44" s="12">
        <f t="shared" ref="F44:F54" si="4">TRUNC(D44*E44,2)</f>
        <v>18.600000000000001</v>
      </c>
    </row>
    <row r="45" spans="1:6" ht="25.5" x14ac:dyDescent="0.25">
      <c r="A45" s="2">
        <v>367</v>
      </c>
      <c r="B45" s="2" t="s">
        <v>127</v>
      </c>
      <c r="C45" s="1" t="s">
        <v>104</v>
      </c>
      <c r="D45" s="52">
        <v>0.1</v>
      </c>
      <c r="E45" s="12">
        <v>151.96</v>
      </c>
      <c r="F45" s="12">
        <f t="shared" si="4"/>
        <v>15.19</v>
      </c>
    </row>
    <row r="46" spans="1:6" ht="25.5" x14ac:dyDescent="0.25">
      <c r="A46" s="2">
        <v>43059</v>
      </c>
      <c r="B46" s="2" t="s">
        <v>128</v>
      </c>
      <c r="C46" s="1" t="s">
        <v>64</v>
      </c>
      <c r="D46" s="52">
        <v>1.4</v>
      </c>
      <c r="E46" s="12">
        <v>9.48</v>
      </c>
      <c r="F46" s="12">
        <f t="shared" si="4"/>
        <v>13.27</v>
      </c>
    </row>
    <row r="47" spans="1:6" ht="25.5" x14ac:dyDescent="0.25">
      <c r="A47" s="2">
        <v>43132</v>
      </c>
      <c r="B47" s="2" t="s">
        <v>215</v>
      </c>
      <c r="C47" s="1" t="s">
        <v>64</v>
      </c>
      <c r="D47" s="52">
        <v>0.05</v>
      </c>
      <c r="E47" s="12">
        <v>27.45</v>
      </c>
      <c r="F47" s="12">
        <f t="shared" si="4"/>
        <v>1.37</v>
      </c>
    </row>
    <row r="48" spans="1:6" ht="25.5" x14ac:dyDescent="0.25">
      <c r="A48" s="2">
        <v>4718</v>
      </c>
      <c r="B48" s="2" t="s">
        <v>129</v>
      </c>
      <c r="C48" s="1" t="s">
        <v>104</v>
      </c>
      <c r="D48" s="52">
        <v>0.05</v>
      </c>
      <c r="E48" s="12">
        <v>143.75</v>
      </c>
      <c r="F48" s="12">
        <f t="shared" si="4"/>
        <v>7.18</v>
      </c>
    </row>
    <row r="49" spans="1:6" x14ac:dyDescent="0.25">
      <c r="A49" s="2">
        <v>5061</v>
      </c>
      <c r="B49" s="2" t="s">
        <v>130</v>
      </c>
      <c r="C49" s="1" t="s">
        <v>64</v>
      </c>
      <c r="D49" s="52">
        <v>0.02</v>
      </c>
      <c r="E49" s="12">
        <v>21.9</v>
      </c>
      <c r="F49" s="12">
        <f t="shared" si="4"/>
        <v>0.43</v>
      </c>
    </row>
    <row r="50" spans="1:6" ht="25.5" x14ac:dyDescent="0.25">
      <c r="A50" s="2">
        <v>6189</v>
      </c>
      <c r="B50" s="2" t="s">
        <v>131</v>
      </c>
      <c r="C50" s="1" t="s">
        <v>30</v>
      </c>
      <c r="D50" s="52">
        <v>0.3</v>
      </c>
      <c r="E50" s="12">
        <v>30.73</v>
      </c>
      <c r="F50" s="12">
        <f t="shared" si="4"/>
        <v>9.2100000000000009</v>
      </c>
    </row>
    <row r="51" spans="1:6" ht="25.5" x14ac:dyDescent="0.25">
      <c r="A51" s="2">
        <v>7271</v>
      </c>
      <c r="B51" s="2" t="s">
        <v>132</v>
      </c>
      <c r="C51" s="1" t="s">
        <v>10</v>
      </c>
      <c r="D51" s="52">
        <v>62.5</v>
      </c>
      <c r="E51" s="12">
        <v>0.79</v>
      </c>
      <c r="F51" s="12">
        <f t="shared" si="4"/>
        <v>49.37</v>
      </c>
    </row>
    <row r="52" spans="1:6" ht="25.5" x14ac:dyDescent="0.25">
      <c r="A52" s="2" t="s">
        <v>119</v>
      </c>
      <c r="B52" s="2" t="s">
        <v>120</v>
      </c>
      <c r="C52" s="1" t="s">
        <v>46</v>
      </c>
      <c r="D52" s="52">
        <v>10</v>
      </c>
      <c r="E52" s="12">
        <v>21.99</v>
      </c>
      <c r="F52" s="12">
        <f t="shared" si="4"/>
        <v>219.9</v>
      </c>
    </row>
    <row r="53" spans="1:6" x14ac:dyDescent="0.25">
      <c r="A53" s="2" t="s">
        <v>100</v>
      </c>
      <c r="B53" s="2" t="s">
        <v>101</v>
      </c>
      <c r="C53" s="1" t="s">
        <v>46</v>
      </c>
      <c r="D53" s="52">
        <v>10</v>
      </c>
      <c r="E53" s="12">
        <v>17.03</v>
      </c>
      <c r="F53" s="12">
        <f t="shared" si="4"/>
        <v>170.3</v>
      </c>
    </row>
    <row r="54" spans="1:6" ht="25.5" x14ac:dyDescent="0.25">
      <c r="A54" s="2">
        <v>9836</v>
      </c>
      <c r="B54" s="2" t="s">
        <v>133</v>
      </c>
      <c r="C54" s="1" t="s">
        <v>30</v>
      </c>
      <c r="D54" s="52">
        <v>10</v>
      </c>
      <c r="E54" s="12">
        <v>17.45</v>
      </c>
      <c r="F54" s="12">
        <f t="shared" si="4"/>
        <v>174.5</v>
      </c>
    </row>
    <row r="55" spans="1:6" x14ac:dyDescent="0.25">
      <c r="A55" s="15" t="s">
        <v>20</v>
      </c>
      <c r="B55" s="15" t="s">
        <v>21</v>
      </c>
      <c r="C55" s="18" t="s">
        <v>10</v>
      </c>
      <c r="D55" s="51">
        <v>1</v>
      </c>
      <c r="E55" s="20">
        <v>233.94</v>
      </c>
      <c r="F55" s="20">
        <f>D55*E55</f>
        <v>233.94</v>
      </c>
    </row>
    <row r="56" spans="1:6" x14ac:dyDescent="0.25">
      <c r="A56" s="15">
        <v>2</v>
      </c>
      <c r="B56" s="17" t="s">
        <v>23</v>
      </c>
      <c r="C56" s="18"/>
      <c r="D56" s="51"/>
      <c r="E56" s="20"/>
      <c r="F56" s="20"/>
    </row>
    <row r="57" spans="1:6" x14ac:dyDescent="0.25">
      <c r="A57" s="15" t="s">
        <v>24</v>
      </c>
      <c r="B57" s="17" t="s">
        <v>25</v>
      </c>
      <c r="C57" s="18"/>
      <c r="D57" s="51"/>
      <c r="E57" s="20"/>
      <c r="F57" s="20"/>
    </row>
    <row r="58" spans="1:6" ht="25.5" x14ac:dyDescent="0.25">
      <c r="A58" s="15">
        <v>10527</v>
      </c>
      <c r="B58" s="15" t="s">
        <v>26</v>
      </c>
      <c r="C58" s="18" t="s">
        <v>27</v>
      </c>
      <c r="D58" s="51">
        <v>24792</v>
      </c>
      <c r="E58" s="20">
        <v>17</v>
      </c>
      <c r="F58" s="20">
        <f t="shared" ref="F58:F59" si="5">D58*E58</f>
        <v>421464</v>
      </c>
    </row>
    <row r="59" spans="1:6" ht="25.5" x14ac:dyDescent="0.25">
      <c r="A59" s="15" t="s">
        <v>28</v>
      </c>
      <c r="B59" s="15" t="s">
        <v>29</v>
      </c>
      <c r="C59" s="18" t="s">
        <v>30</v>
      </c>
      <c r="D59" s="51">
        <v>5061</v>
      </c>
      <c r="E59" s="20">
        <f>SUM(F60:F62)</f>
        <v>14.52</v>
      </c>
      <c r="F59" s="20">
        <f t="shared" si="5"/>
        <v>73485.72</v>
      </c>
    </row>
    <row r="60" spans="1:6" ht="51" x14ac:dyDescent="0.25">
      <c r="A60" s="2" t="s">
        <v>134</v>
      </c>
      <c r="B60" s="2" t="s">
        <v>135</v>
      </c>
      <c r="C60" s="1" t="s">
        <v>136</v>
      </c>
      <c r="D60" s="52">
        <v>0.40200000000000002</v>
      </c>
      <c r="E60" s="12">
        <v>10.41</v>
      </c>
      <c r="F60" s="12">
        <f>TRUNC(D60*E60,2)</f>
        <v>4.18</v>
      </c>
    </row>
    <row r="61" spans="1:6" ht="25.5" x14ac:dyDescent="0.25">
      <c r="A61" s="2" t="s">
        <v>137</v>
      </c>
      <c r="B61" s="2" t="s">
        <v>138</v>
      </c>
      <c r="C61" s="1" t="s">
        <v>46</v>
      </c>
      <c r="D61" s="52">
        <v>0.5</v>
      </c>
      <c r="E61" s="12">
        <v>17.29</v>
      </c>
      <c r="F61" s="12">
        <f>TRUNC(D61*E61,2)</f>
        <v>8.64</v>
      </c>
    </row>
    <row r="62" spans="1:6" x14ac:dyDescent="0.25">
      <c r="A62" s="2" t="s">
        <v>100</v>
      </c>
      <c r="B62" s="2" t="s">
        <v>101</v>
      </c>
      <c r="C62" s="1" t="s">
        <v>46</v>
      </c>
      <c r="D62" s="52">
        <v>0.1</v>
      </c>
      <c r="E62" s="12">
        <v>17.03</v>
      </c>
      <c r="F62" s="12">
        <f>TRUNC(D62*E62,2)</f>
        <v>1.7</v>
      </c>
    </row>
    <row r="63" spans="1:6" ht="38.25" x14ac:dyDescent="0.25">
      <c r="A63" s="15" t="s">
        <v>31</v>
      </c>
      <c r="B63" s="15" t="s">
        <v>32</v>
      </c>
      <c r="C63" s="18" t="s">
        <v>7</v>
      </c>
      <c r="D63" s="51">
        <v>2557</v>
      </c>
      <c r="E63" s="20">
        <f>SUM(F64:F69)</f>
        <v>39.39</v>
      </c>
      <c r="F63" s="20">
        <f t="shared" ref="F63" si="6">D63*E63</f>
        <v>100720.23</v>
      </c>
    </row>
    <row r="64" spans="1:6" ht="25.5" x14ac:dyDescent="0.25">
      <c r="A64" s="2">
        <v>1345</v>
      </c>
      <c r="B64" s="2" t="s">
        <v>218</v>
      </c>
      <c r="C64" s="1" t="s">
        <v>7</v>
      </c>
      <c r="D64" s="52">
        <v>0.3</v>
      </c>
      <c r="E64" s="12">
        <v>94.96</v>
      </c>
      <c r="F64" s="12">
        <f>TRUNC(D64*E64,2)</f>
        <v>28.48</v>
      </c>
    </row>
    <row r="65" spans="1:6" ht="25.5" x14ac:dyDescent="0.25">
      <c r="A65" s="2">
        <v>4513</v>
      </c>
      <c r="B65" s="2" t="s">
        <v>219</v>
      </c>
      <c r="C65" s="1" t="s">
        <v>30</v>
      </c>
      <c r="D65" s="52">
        <v>1.1000000000000001</v>
      </c>
      <c r="E65" s="12">
        <v>5.76</v>
      </c>
      <c r="F65" s="12">
        <f t="shared" ref="F65:F69" si="7">TRUNC(D65*E65,2)</f>
        <v>6.33</v>
      </c>
    </row>
    <row r="66" spans="1:6" ht="25.5" x14ac:dyDescent="0.25">
      <c r="A66" s="2" t="s">
        <v>139</v>
      </c>
      <c r="B66" s="2" t="s">
        <v>140</v>
      </c>
      <c r="C66" s="1" t="s">
        <v>46</v>
      </c>
      <c r="D66" s="52">
        <v>7.2499999999999995E-2</v>
      </c>
      <c r="E66" s="12">
        <v>19.07</v>
      </c>
      <c r="F66" s="12">
        <f t="shared" si="7"/>
        <v>1.38</v>
      </c>
    </row>
    <row r="67" spans="1:6" x14ac:dyDescent="0.25">
      <c r="A67" s="2" t="s">
        <v>98</v>
      </c>
      <c r="B67" s="2" t="s">
        <v>99</v>
      </c>
      <c r="C67" s="1" t="s">
        <v>46</v>
      </c>
      <c r="D67" s="52">
        <v>0.14099999999999999</v>
      </c>
      <c r="E67" s="12">
        <v>22.36</v>
      </c>
      <c r="F67" s="12">
        <f t="shared" si="7"/>
        <v>3.15</v>
      </c>
    </row>
    <row r="68" spans="1:6" ht="38.25" x14ac:dyDescent="0.25">
      <c r="A68" s="2" t="s">
        <v>220</v>
      </c>
      <c r="B68" s="2" t="s">
        <v>221</v>
      </c>
      <c r="C68" s="1" t="s">
        <v>107</v>
      </c>
      <c r="D68" s="52">
        <v>2.2000000000000001E-3</v>
      </c>
      <c r="E68" s="12">
        <v>18.93</v>
      </c>
      <c r="F68" s="12">
        <f t="shared" si="7"/>
        <v>0.04</v>
      </c>
    </row>
    <row r="69" spans="1:6" ht="38.25" x14ac:dyDescent="0.25">
      <c r="A69" s="2" t="s">
        <v>222</v>
      </c>
      <c r="B69" s="2" t="s">
        <v>223</v>
      </c>
      <c r="C69" s="1" t="s">
        <v>180</v>
      </c>
      <c r="D69" s="52">
        <v>1.1000000000000001E-3</v>
      </c>
      <c r="E69" s="12">
        <v>17.760000000000002</v>
      </c>
      <c r="F69" s="12">
        <f t="shared" si="7"/>
        <v>0.01</v>
      </c>
    </row>
    <row r="70" spans="1:6" x14ac:dyDescent="0.25">
      <c r="A70" s="15" t="s">
        <v>33</v>
      </c>
      <c r="B70" s="17" t="s">
        <v>34</v>
      </c>
      <c r="C70" s="18"/>
      <c r="D70" s="51"/>
      <c r="E70" s="20"/>
      <c r="F70" s="20"/>
    </row>
    <row r="71" spans="1:6" ht="25.5" x14ac:dyDescent="0.25">
      <c r="A71" s="15" t="s">
        <v>35</v>
      </c>
      <c r="B71" s="15" t="s">
        <v>36</v>
      </c>
      <c r="C71" s="18" t="s">
        <v>30</v>
      </c>
      <c r="D71" s="51">
        <v>1902</v>
      </c>
      <c r="E71" s="20">
        <f>SUM(F72:F78)</f>
        <v>27.85</v>
      </c>
      <c r="F71" s="20">
        <f t="shared" ref="F71" si="8">D71*E71</f>
        <v>52970.700000000004</v>
      </c>
    </row>
    <row r="72" spans="1:6" ht="25.5" x14ac:dyDescent="0.25">
      <c r="A72" s="2">
        <v>4448</v>
      </c>
      <c r="B72" s="2" t="s">
        <v>224</v>
      </c>
      <c r="C72" s="1" t="s">
        <v>30</v>
      </c>
      <c r="D72" s="52">
        <v>1.006</v>
      </c>
      <c r="E72" s="12">
        <v>21.67</v>
      </c>
      <c r="F72" s="12">
        <f t="shared" ref="F72:F77" si="9">TRUNC(D72*E72,2)</f>
        <v>21.8</v>
      </c>
    </row>
    <row r="73" spans="1:6" ht="25.5" x14ac:dyDescent="0.25">
      <c r="A73" s="2">
        <v>4491</v>
      </c>
      <c r="B73" s="2" t="s">
        <v>95</v>
      </c>
      <c r="C73" s="1" t="s">
        <v>30</v>
      </c>
      <c r="D73" s="52">
        <v>0.29399999999999998</v>
      </c>
      <c r="E73" s="12">
        <v>8.18</v>
      </c>
      <c r="F73" s="12">
        <f t="shared" si="9"/>
        <v>2.4</v>
      </c>
    </row>
    <row r="74" spans="1:6" x14ac:dyDescent="0.25">
      <c r="A74" s="2">
        <v>5068</v>
      </c>
      <c r="B74" s="2" t="s">
        <v>225</v>
      </c>
      <c r="C74" s="1" t="s">
        <v>64</v>
      </c>
      <c r="D74" s="52">
        <v>0.02</v>
      </c>
      <c r="E74" s="12">
        <v>22.28</v>
      </c>
      <c r="F74" s="12">
        <f t="shared" si="9"/>
        <v>0.44</v>
      </c>
    </row>
    <row r="75" spans="1:6" ht="25.5" x14ac:dyDescent="0.25">
      <c r="A75" s="2" t="s">
        <v>139</v>
      </c>
      <c r="B75" s="2" t="s">
        <v>140</v>
      </c>
      <c r="C75" s="1" t="s">
        <v>46</v>
      </c>
      <c r="D75" s="52">
        <v>3.5700000000000003E-2</v>
      </c>
      <c r="E75" s="12">
        <v>19.07</v>
      </c>
      <c r="F75" s="12">
        <f t="shared" si="9"/>
        <v>0.68</v>
      </c>
    </row>
    <row r="76" spans="1:6" x14ac:dyDescent="0.25">
      <c r="A76" s="2" t="s">
        <v>98</v>
      </c>
      <c r="B76" s="2" t="s">
        <v>99</v>
      </c>
      <c r="C76" s="1" t="s">
        <v>46</v>
      </c>
      <c r="D76" s="52">
        <v>0.1009</v>
      </c>
      <c r="E76" s="12">
        <v>22.36</v>
      </c>
      <c r="F76" s="12">
        <f t="shared" si="9"/>
        <v>2.25</v>
      </c>
    </row>
    <row r="77" spans="1:6" ht="38.25" x14ac:dyDescent="0.25">
      <c r="A77" s="2" t="s">
        <v>220</v>
      </c>
      <c r="B77" s="2" t="s">
        <v>221</v>
      </c>
      <c r="C77" s="1" t="s">
        <v>107</v>
      </c>
      <c r="D77" s="52">
        <v>6.0000000000000001E-3</v>
      </c>
      <c r="E77" s="12">
        <v>18.93</v>
      </c>
      <c r="F77" s="12">
        <f t="shared" si="9"/>
        <v>0.11</v>
      </c>
    </row>
    <row r="78" spans="1:6" ht="38.25" x14ac:dyDescent="0.25">
      <c r="A78" s="2" t="s">
        <v>222</v>
      </c>
      <c r="B78" s="2" t="s">
        <v>223</v>
      </c>
      <c r="C78" s="1" t="s">
        <v>180</v>
      </c>
      <c r="D78" s="52">
        <v>0.01</v>
      </c>
      <c r="E78" s="12">
        <v>17.760000000000002</v>
      </c>
      <c r="F78" s="12">
        <f>TRUNC(D78*E78,2)</f>
        <v>0.17</v>
      </c>
    </row>
    <row r="79" spans="1:6" x14ac:dyDescent="0.25">
      <c r="A79" s="15" t="s">
        <v>37</v>
      </c>
      <c r="B79" s="17" t="s">
        <v>38</v>
      </c>
      <c r="C79" s="18"/>
      <c r="D79" s="51"/>
      <c r="E79" s="20"/>
      <c r="F79" s="20"/>
    </row>
    <row r="80" spans="1:6" ht="38.25" x14ac:dyDescent="0.25">
      <c r="A80" s="15">
        <v>10775</v>
      </c>
      <c r="B80" s="15" t="s">
        <v>39</v>
      </c>
      <c r="C80" s="18" t="s">
        <v>40</v>
      </c>
      <c r="D80" s="51">
        <v>6</v>
      </c>
      <c r="E80" s="20">
        <v>975</v>
      </c>
      <c r="F80" s="20">
        <f t="shared" ref="F80:F82" si="10">D80*E80</f>
        <v>5850</v>
      </c>
    </row>
    <row r="81" spans="1:6" ht="25.5" x14ac:dyDescent="0.25">
      <c r="A81" s="15">
        <v>10776</v>
      </c>
      <c r="B81" s="15" t="s">
        <v>226</v>
      </c>
      <c r="C81" s="18" t="s">
        <v>40</v>
      </c>
      <c r="D81" s="51">
        <v>12</v>
      </c>
      <c r="E81" s="20">
        <v>761.71</v>
      </c>
      <c r="F81" s="20">
        <f t="shared" si="10"/>
        <v>9140.52</v>
      </c>
    </row>
    <row r="82" spans="1:6" ht="38.25" x14ac:dyDescent="0.25">
      <c r="A82" s="15">
        <v>10777</v>
      </c>
      <c r="B82" s="15" t="s">
        <v>41</v>
      </c>
      <c r="C82" s="18" t="s">
        <v>40</v>
      </c>
      <c r="D82" s="51">
        <v>6</v>
      </c>
      <c r="E82" s="20">
        <v>1107.03</v>
      </c>
      <c r="F82" s="20">
        <f t="shared" si="10"/>
        <v>6642.18</v>
      </c>
    </row>
    <row r="83" spans="1:6" x14ac:dyDescent="0.25">
      <c r="A83" s="15" t="s">
        <v>42</v>
      </c>
      <c r="B83" s="17" t="s">
        <v>43</v>
      </c>
      <c r="C83" s="18"/>
      <c r="D83" s="51"/>
      <c r="E83" s="20"/>
      <c r="F83" s="20"/>
    </row>
    <row r="84" spans="1:6" x14ac:dyDescent="0.25">
      <c r="A84" s="15" t="s">
        <v>44</v>
      </c>
      <c r="B84" s="15" t="s">
        <v>45</v>
      </c>
      <c r="C84" s="18" t="s">
        <v>46</v>
      </c>
      <c r="D84" s="51">
        <v>1040</v>
      </c>
      <c r="E84" s="20">
        <f>SUM(F85:F90)</f>
        <v>17.740000000000006</v>
      </c>
      <c r="F84" s="20">
        <f>D84*E84</f>
        <v>18449.600000000006</v>
      </c>
    </row>
    <row r="85" spans="1:6" x14ac:dyDescent="0.25">
      <c r="A85" s="2">
        <v>37372</v>
      </c>
      <c r="B85" s="2" t="s">
        <v>141</v>
      </c>
      <c r="C85" s="1" t="s">
        <v>46</v>
      </c>
      <c r="D85" s="52">
        <v>1</v>
      </c>
      <c r="E85" s="12">
        <v>0.81</v>
      </c>
      <c r="F85" s="12">
        <f t="shared" ref="F85:F90" si="11">TRUNC(D85*E85,2)</f>
        <v>0.81</v>
      </c>
    </row>
    <row r="86" spans="1:6" x14ac:dyDescent="0.25">
      <c r="A86" s="2">
        <v>37373</v>
      </c>
      <c r="B86" s="2" t="s">
        <v>142</v>
      </c>
      <c r="C86" s="1" t="s">
        <v>46</v>
      </c>
      <c r="D86" s="52">
        <v>1</v>
      </c>
      <c r="E86" s="12">
        <v>0.06</v>
      </c>
      <c r="F86" s="12">
        <f t="shared" si="11"/>
        <v>0.06</v>
      </c>
    </row>
    <row r="87" spans="1:6" x14ac:dyDescent="0.25">
      <c r="A87" s="2">
        <v>4083</v>
      </c>
      <c r="B87" s="2" t="s">
        <v>143</v>
      </c>
      <c r="C87" s="1" t="s">
        <v>46</v>
      </c>
      <c r="D87" s="52">
        <v>1</v>
      </c>
      <c r="E87" s="12">
        <v>15.43</v>
      </c>
      <c r="F87" s="12">
        <f t="shared" si="11"/>
        <v>15.43</v>
      </c>
    </row>
    <row r="88" spans="1:6" ht="25.5" x14ac:dyDescent="0.25">
      <c r="A88" s="2">
        <v>43463</v>
      </c>
      <c r="B88" s="2" t="s">
        <v>144</v>
      </c>
      <c r="C88" s="1" t="s">
        <v>46</v>
      </c>
      <c r="D88" s="52">
        <v>1</v>
      </c>
      <c r="E88" s="12">
        <v>0.1</v>
      </c>
      <c r="F88" s="12">
        <f t="shared" si="11"/>
        <v>0.1</v>
      </c>
    </row>
    <row r="89" spans="1:6" ht="25.5" x14ac:dyDescent="0.25">
      <c r="A89" s="2">
        <v>43487</v>
      </c>
      <c r="B89" s="2" t="s">
        <v>145</v>
      </c>
      <c r="C89" s="1" t="s">
        <v>46</v>
      </c>
      <c r="D89" s="52">
        <v>1</v>
      </c>
      <c r="E89" s="12">
        <v>1.08</v>
      </c>
      <c r="F89" s="12">
        <f t="shared" si="11"/>
        <v>1.08</v>
      </c>
    </row>
    <row r="90" spans="1:6" ht="25.5" x14ac:dyDescent="0.25">
      <c r="A90" s="2" t="s">
        <v>146</v>
      </c>
      <c r="B90" s="2" t="s">
        <v>147</v>
      </c>
      <c r="C90" s="1" t="s">
        <v>46</v>
      </c>
      <c r="D90" s="52">
        <v>1</v>
      </c>
      <c r="E90" s="12">
        <v>0.26</v>
      </c>
      <c r="F90" s="12">
        <f t="shared" si="11"/>
        <v>0.26</v>
      </c>
    </row>
    <row r="91" spans="1:6" ht="25.5" x14ac:dyDescent="0.25">
      <c r="A91" s="15" t="s">
        <v>47</v>
      </c>
      <c r="B91" s="15" t="s">
        <v>48</v>
      </c>
      <c r="C91" s="18" t="s">
        <v>46</v>
      </c>
      <c r="D91" s="51">
        <v>104</v>
      </c>
      <c r="E91" s="20">
        <f>SUM(F92:F97)</f>
        <v>90.39</v>
      </c>
      <c r="F91" s="20">
        <f>D91*E91</f>
        <v>9400.56</v>
      </c>
    </row>
    <row r="92" spans="1:6" x14ac:dyDescent="0.25">
      <c r="A92" s="2">
        <v>2707</v>
      </c>
      <c r="B92" s="2" t="s">
        <v>148</v>
      </c>
      <c r="C92" s="1" t="s">
        <v>46</v>
      </c>
      <c r="D92" s="52">
        <v>1</v>
      </c>
      <c r="E92" s="12">
        <v>87.8</v>
      </c>
      <c r="F92" s="12">
        <f t="shared" ref="F92:F97" si="12">TRUNC(D92*E92,2)</f>
        <v>87.8</v>
      </c>
    </row>
    <row r="93" spans="1:6" x14ac:dyDescent="0.25">
      <c r="A93" s="2">
        <v>37372</v>
      </c>
      <c r="B93" s="2" t="s">
        <v>141</v>
      </c>
      <c r="C93" s="1" t="s">
        <v>46</v>
      </c>
      <c r="D93" s="52">
        <v>1</v>
      </c>
      <c r="E93" s="12">
        <v>0.81</v>
      </c>
      <c r="F93" s="12">
        <f t="shared" si="12"/>
        <v>0.81</v>
      </c>
    </row>
    <row r="94" spans="1:6" x14ac:dyDescent="0.25">
      <c r="A94" s="2">
        <v>37373</v>
      </c>
      <c r="B94" s="2" t="s">
        <v>142</v>
      </c>
      <c r="C94" s="1" t="s">
        <v>46</v>
      </c>
      <c r="D94" s="52">
        <v>1</v>
      </c>
      <c r="E94" s="12">
        <v>0.06</v>
      </c>
      <c r="F94" s="12">
        <f t="shared" si="12"/>
        <v>0.06</v>
      </c>
    </row>
    <row r="95" spans="1:6" ht="25.5" x14ac:dyDescent="0.25">
      <c r="A95" s="2">
        <v>43462</v>
      </c>
      <c r="B95" s="2" t="s">
        <v>149</v>
      </c>
      <c r="C95" s="1" t="s">
        <v>46</v>
      </c>
      <c r="D95" s="52">
        <v>1</v>
      </c>
      <c r="E95" s="12">
        <v>0.01</v>
      </c>
      <c r="F95" s="12">
        <f t="shared" si="12"/>
        <v>0.01</v>
      </c>
    </row>
    <row r="96" spans="1:6" ht="25.5" x14ac:dyDescent="0.25">
      <c r="A96" s="2">
        <v>43486</v>
      </c>
      <c r="B96" s="2" t="s">
        <v>150</v>
      </c>
      <c r="C96" s="1" t="s">
        <v>46</v>
      </c>
      <c r="D96" s="52">
        <v>1</v>
      </c>
      <c r="E96" s="12">
        <v>0.66</v>
      </c>
      <c r="F96" s="12">
        <f t="shared" si="12"/>
        <v>0.66</v>
      </c>
    </row>
    <row r="97" spans="1:6" ht="25.5" x14ac:dyDescent="0.25">
      <c r="A97" s="2" t="s">
        <v>151</v>
      </c>
      <c r="B97" s="2" t="s">
        <v>152</v>
      </c>
      <c r="C97" s="1" t="s">
        <v>46</v>
      </c>
      <c r="D97" s="52">
        <v>1</v>
      </c>
      <c r="E97" s="12">
        <v>1.05</v>
      </c>
      <c r="F97" s="12">
        <f t="shared" si="12"/>
        <v>1.05</v>
      </c>
    </row>
    <row r="98" spans="1:6" x14ac:dyDescent="0.25">
      <c r="A98" s="15">
        <v>3</v>
      </c>
      <c r="B98" s="17" t="s">
        <v>49</v>
      </c>
      <c r="C98" s="18"/>
      <c r="D98" s="51"/>
      <c r="E98" s="20"/>
      <c r="F98" s="20"/>
    </row>
    <row r="99" spans="1:6" x14ac:dyDescent="0.25">
      <c r="A99" s="15" t="s">
        <v>50</v>
      </c>
      <c r="B99" s="17" t="s">
        <v>51</v>
      </c>
      <c r="C99" s="18"/>
      <c r="D99" s="51"/>
      <c r="E99" s="20"/>
      <c r="F99" s="20"/>
    </row>
    <row r="100" spans="1:6" ht="25.5" x14ac:dyDescent="0.25">
      <c r="A100" s="15" t="s">
        <v>52</v>
      </c>
      <c r="B100" s="15" t="s">
        <v>53</v>
      </c>
      <c r="C100" s="18" t="s">
        <v>7</v>
      </c>
      <c r="D100" s="51">
        <v>2666</v>
      </c>
      <c r="E100" s="20">
        <f>F101</f>
        <v>20.43</v>
      </c>
      <c r="F100" s="20">
        <f>D100*E100</f>
        <v>54466.38</v>
      </c>
    </row>
    <row r="101" spans="1:6" x14ac:dyDescent="0.25">
      <c r="A101" s="2" t="s">
        <v>100</v>
      </c>
      <c r="B101" s="2" t="s">
        <v>101</v>
      </c>
      <c r="C101" s="1" t="s">
        <v>46</v>
      </c>
      <c r="D101" s="52">
        <v>1.2</v>
      </c>
      <c r="E101" s="12">
        <v>17.03</v>
      </c>
      <c r="F101" s="12">
        <f>TRUNC(D101*E101,2)</f>
        <v>20.43</v>
      </c>
    </row>
    <row r="102" spans="1:6" x14ac:dyDescent="0.25">
      <c r="A102" s="15" t="s">
        <v>54</v>
      </c>
      <c r="B102" s="17" t="s">
        <v>55</v>
      </c>
      <c r="C102" s="102"/>
      <c r="D102" s="51"/>
      <c r="E102" s="20"/>
      <c r="F102" s="20"/>
    </row>
    <row r="103" spans="1:6" ht="51" x14ac:dyDescent="0.25">
      <c r="A103" s="15" t="s">
        <v>56</v>
      </c>
      <c r="B103" s="15" t="s">
        <v>57</v>
      </c>
      <c r="C103" s="18" t="s">
        <v>7</v>
      </c>
      <c r="D103" s="51">
        <v>2183</v>
      </c>
      <c r="E103" s="20">
        <f>SUM(F104:F106)</f>
        <v>20.47</v>
      </c>
      <c r="F103" s="20">
        <f>D103*E103</f>
        <v>44686.009999999995</v>
      </c>
    </row>
    <row r="104" spans="1:6" x14ac:dyDescent="0.25">
      <c r="A104" s="2">
        <v>7307</v>
      </c>
      <c r="B104" s="2" t="s">
        <v>229</v>
      </c>
      <c r="C104" s="1" t="s">
        <v>154</v>
      </c>
      <c r="D104" s="52">
        <v>0.10979999999999999</v>
      </c>
      <c r="E104" s="12">
        <v>38.93</v>
      </c>
      <c r="F104" s="12">
        <f t="shared" ref="F104:F106" si="13">TRUNC(D104*E104,2)</f>
        <v>4.2699999999999996</v>
      </c>
    </row>
    <row r="105" spans="1:6" x14ac:dyDescent="0.25">
      <c r="A105" s="2">
        <v>5318</v>
      </c>
      <c r="B105" s="2" t="s">
        <v>153</v>
      </c>
      <c r="C105" s="1" t="s">
        <v>154</v>
      </c>
      <c r="D105" s="52">
        <v>1.0999999999999999E-2</v>
      </c>
      <c r="E105" s="12">
        <v>15.22</v>
      </c>
      <c r="F105" s="12">
        <f t="shared" si="13"/>
        <v>0.16</v>
      </c>
    </row>
    <row r="106" spans="1:6" x14ac:dyDescent="0.25">
      <c r="A106" s="2" t="s">
        <v>155</v>
      </c>
      <c r="B106" s="2" t="s">
        <v>156</v>
      </c>
      <c r="C106" s="1" t="s">
        <v>46</v>
      </c>
      <c r="D106" s="52">
        <v>0.67789999999999995</v>
      </c>
      <c r="E106" s="12">
        <v>23.67</v>
      </c>
      <c r="F106" s="12">
        <f t="shared" si="13"/>
        <v>16.04</v>
      </c>
    </row>
    <row r="107" spans="1:6" ht="38.25" x14ac:dyDescent="0.25">
      <c r="A107" s="15" t="s">
        <v>58</v>
      </c>
      <c r="B107" s="15" t="s">
        <v>59</v>
      </c>
      <c r="C107" s="18" t="s">
        <v>7</v>
      </c>
      <c r="D107" s="51">
        <v>2183</v>
      </c>
      <c r="E107" s="20">
        <f>SUM(F108:F109)</f>
        <v>32.880000000000003</v>
      </c>
      <c r="F107" s="20">
        <f>D107*E107</f>
        <v>71777.040000000008</v>
      </c>
    </row>
    <row r="108" spans="1:6" x14ac:dyDescent="0.25">
      <c r="A108" s="2">
        <v>12</v>
      </c>
      <c r="B108" s="2" t="s">
        <v>157</v>
      </c>
      <c r="C108" s="1" t="s">
        <v>10</v>
      </c>
      <c r="D108" s="52">
        <v>0.1</v>
      </c>
      <c r="E108" s="12">
        <v>9.5500000000000007</v>
      </c>
      <c r="F108" s="12">
        <f t="shared" ref="F108:F109" si="14">TRUNC(D108*E108,2)</f>
        <v>0.95</v>
      </c>
    </row>
    <row r="109" spans="1:6" x14ac:dyDescent="0.25">
      <c r="A109" s="2" t="s">
        <v>100</v>
      </c>
      <c r="B109" s="2" t="s">
        <v>101</v>
      </c>
      <c r="C109" s="1" t="s">
        <v>46</v>
      </c>
      <c r="D109" s="52">
        <v>1.875</v>
      </c>
      <c r="E109" s="12">
        <v>17.03</v>
      </c>
      <c r="F109" s="12">
        <f t="shared" si="14"/>
        <v>31.93</v>
      </c>
    </row>
    <row r="110" spans="1:6" x14ac:dyDescent="0.25">
      <c r="A110" s="15" t="s">
        <v>60</v>
      </c>
      <c r="B110" s="17" t="s">
        <v>61</v>
      </c>
      <c r="C110" s="18"/>
      <c r="D110" s="51"/>
      <c r="E110" s="20"/>
      <c r="F110" s="20"/>
    </row>
    <row r="111" spans="1:6" ht="51" x14ac:dyDescent="0.25">
      <c r="A111" s="15" t="s">
        <v>62</v>
      </c>
      <c r="B111" s="15" t="s">
        <v>63</v>
      </c>
      <c r="C111" s="18" t="s">
        <v>64</v>
      </c>
      <c r="D111" s="51">
        <v>3935</v>
      </c>
      <c r="E111" s="20">
        <f>SUM(F112:F116)</f>
        <v>18.64</v>
      </c>
      <c r="F111" s="20">
        <f>D111*E111</f>
        <v>73348.400000000009</v>
      </c>
    </row>
    <row r="112" spans="1:6" ht="38.25" x14ac:dyDescent="0.25">
      <c r="A112" s="2">
        <v>39017</v>
      </c>
      <c r="B112" s="2" t="s">
        <v>158</v>
      </c>
      <c r="C112" s="1" t="s">
        <v>10</v>
      </c>
      <c r="D112" s="52">
        <v>1.19</v>
      </c>
      <c r="E112" s="12">
        <v>0.22</v>
      </c>
      <c r="F112" s="12">
        <f t="shared" ref="F112:F116" si="15">TRUNC(D112*E112,2)</f>
        <v>0.26</v>
      </c>
    </row>
    <row r="113" spans="1:6" ht="25.5" x14ac:dyDescent="0.25">
      <c r="A113" s="2">
        <v>43132</v>
      </c>
      <c r="B113" s="2" t="s">
        <v>215</v>
      </c>
      <c r="C113" s="1" t="s">
        <v>64</v>
      </c>
      <c r="D113" s="52">
        <v>2.5000000000000001E-2</v>
      </c>
      <c r="E113" s="12">
        <v>27.45</v>
      </c>
      <c r="F113" s="12">
        <f t="shared" si="15"/>
        <v>0.68</v>
      </c>
    </row>
    <row r="114" spans="1:6" x14ac:dyDescent="0.25">
      <c r="A114" s="2" t="s">
        <v>159</v>
      </c>
      <c r="B114" s="2" t="s">
        <v>160</v>
      </c>
      <c r="C114" s="1" t="s">
        <v>46</v>
      </c>
      <c r="D114" s="52">
        <v>3.6700000000000003E-2</v>
      </c>
      <c r="E114" s="12">
        <v>17.03</v>
      </c>
      <c r="F114" s="12">
        <f t="shared" si="15"/>
        <v>0.62</v>
      </c>
    </row>
    <row r="115" spans="1:6" x14ac:dyDescent="0.25">
      <c r="A115" s="2" t="s">
        <v>161</v>
      </c>
      <c r="B115" s="2" t="s">
        <v>162</v>
      </c>
      <c r="C115" s="1" t="s">
        <v>46</v>
      </c>
      <c r="D115" s="52">
        <v>0.22450000000000001</v>
      </c>
      <c r="E115" s="12">
        <v>22.48</v>
      </c>
      <c r="F115" s="12">
        <f t="shared" si="15"/>
        <v>5.04</v>
      </c>
    </row>
    <row r="116" spans="1:6" ht="25.5" x14ac:dyDescent="0.25">
      <c r="A116" s="2" t="s">
        <v>163</v>
      </c>
      <c r="B116" s="2" t="s">
        <v>164</v>
      </c>
      <c r="C116" s="1" t="s">
        <v>64</v>
      </c>
      <c r="D116" s="52">
        <v>1</v>
      </c>
      <c r="E116" s="12">
        <v>12.04</v>
      </c>
      <c r="F116" s="12">
        <f t="shared" si="15"/>
        <v>12.04</v>
      </c>
    </row>
    <row r="117" spans="1:6" ht="51" x14ac:dyDescent="0.25">
      <c r="A117" s="15" t="s">
        <v>65</v>
      </c>
      <c r="B117" s="15" t="s">
        <v>66</v>
      </c>
      <c r="C117" s="18" t="s">
        <v>64</v>
      </c>
      <c r="D117" s="51">
        <v>960</v>
      </c>
      <c r="E117" s="20">
        <f>SUM(F118:F122)</f>
        <v>17.55</v>
      </c>
      <c r="F117" s="20">
        <f>D117*E117</f>
        <v>16848</v>
      </c>
    </row>
    <row r="118" spans="1:6" ht="38.25" x14ac:dyDescent="0.25">
      <c r="A118" s="2">
        <v>39017</v>
      </c>
      <c r="B118" s="2" t="s">
        <v>158</v>
      </c>
      <c r="C118" s="1" t="s">
        <v>10</v>
      </c>
      <c r="D118" s="52">
        <v>0.97</v>
      </c>
      <c r="E118" s="12">
        <v>0.22</v>
      </c>
      <c r="F118" s="12">
        <f t="shared" ref="F118:F122" si="16">TRUNC(D118*E118,2)</f>
        <v>0.21</v>
      </c>
    </row>
    <row r="119" spans="1:6" ht="25.5" x14ac:dyDescent="0.25">
      <c r="A119" s="2">
        <v>43132</v>
      </c>
      <c r="B119" s="2" t="s">
        <v>215</v>
      </c>
      <c r="C119" s="1" t="s">
        <v>64</v>
      </c>
      <c r="D119" s="52">
        <v>2.5000000000000001E-2</v>
      </c>
      <c r="E119" s="12">
        <v>27.45</v>
      </c>
      <c r="F119" s="12">
        <f t="shared" si="16"/>
        <v>0.68</v>
      </c>
    </row>
    <row r="120" spans="1:6" x14ac:dyDescent="0.25">
      <c r="A120" s="2" t="s">
        <v>159</v>
      </c>
      <c r="B120" s="2" t="s">
        <v>160</v>
      </c>
      <c r="C120" s="1" t="s">
        <v>46</v>
      </c>
      <c r="D120" s="52">
        <v>2.8000000000000001E-2</v>
      </c>
      <c r="E120" s="12">
        <v>17.03</v>
      </c>
      <c r="F120" s="12">
        <f t="shared" si="16"/>
        <v>0.47</v>
      </c>
    </row>
    <row r="121" spans="1:6" x14ac:dyDescent="0.25">
      <c r="A121" s="2" t="s">
        <v>161</v>
      </c>
      <c r="B121" s="2" t="s">
        <v>162</v>
      </c>
      <c r="C121" s="1" t="s">
        <v>46</v>
      </c>
      <c r="D121" s="52">
        <v>0.17130000000000001</v>
      </c>
      <c r="E121" s="12">
        <v>22.48</v>
      </c>
      <c r="F121" s="12">
        <f t="shared" si="16"/>
        <v>3.85</v>
      </c>
    </row>
    <row r="122" spans="1:6" ht="25.5" x14ac:dyDescent="0.25">
      <c r="A122" s="2" t="s">
        <v>165</v>
      </c>
      <c r="B122" s="2" t="s">
        <v>166</v>
      </c>
      <c r="C122" s="1" t="s">
        <v>64</v>
      </c>
      <c r="D122" s="52">
        <v>1</v>
      </c>
      <c r="E122" s="12">
        <v>12.34</v>
      </c>
      <c r="F122" s="12">
        <f t="shared" si="16"/>
        <v>12.34</v>
      </c>
    </row>
    <row r="123" spans="1:6" ht="51" x14ac:dyDescent="0.25">
      <c r="A123" s="15" t="s">
        <v>67</v>
      </c>
      <c r="B123" s="15" t="s">
        <v>68</v>
      </c>
      <c r="C123" s="18" t="s">
        <v>64</v>
      </c>
      <c r="D123" s="51">
        <v>864</v>
      </c>
      <c r="E123" s="20">
        <f>SUM(F124:F127)</f>
        <v>12.57</v>
      </c>
      <c r="F123" s="20">
        <f>D123*E123</f>
        <v>10860.48</v>
      </c>
    </row>
    <row r="124" spans="1:6" ht="25.5" x14ac:dyDescent="0.25">
      <c r="A124" s="2">
        <v>43132</v>
      </c>
      <c r="B124" s="2" t="s">
        <v>215</v>
      </c>
      <c r="C124" s="1" t="s">
        <v>64</v>
      </c>
      <c r="D124" s="52">
        <v>2.5000000000000001E-2</v>
      </c>
      <c r="E124" s="12">
        <v>27.45</v>
      </c>
      <c r="F124" s="12">
        <f t="shared" ref="F124:F127" si="17">TRUNC(D124*E124,2)</f>
        <v>0.68</v>
      </c>
    </row>
    <row r="125" spans="1:6" x14ac:dyDescent="0.25">
      <c r="A125" s="2" t="s">
        <v>159</v>
      </c>
      <c r="B125" s="2" t="s">
        <v>160</v>
      </c>
      <c r="C125" s="1" t="s">
        <v>46</v>
      </c>
      <c r="D125" s="52">
        <v>3.0000000000000001E-3</v>
      </c>
      <c r="E125" s="12">
        <v>17.03</v>
      </c>
      <c r="F125" s="12">
        <f t="shared" si="17"/>
        <v>0.05</v>
      </c>
    </row>
    <row r="126" spans="1:6" x14ac:dyDescent="0.25">
      <c r="A126" s="2" t="s">
        <v>161</v>
      </c>
      <c r="B126" s="2" t="s">
        <v>162</v>
      </c>
      <c r="C126" s="1" t="s">
        <v>46</v>
      </c>
      <c r="D126" s="52">
        <v>1.83E-2</v>
      </c>
      <c r="E126" s="12">
        <v>22.48</v>
      </c>
      <c r="F126" s="12">
        <f t="shared" si="17"/>
        <v>0.41</v>
      </c>
    </row>
    <row r="127" spans="1:6" ht="38.25" x14ac:dyDescent="0.25">
      <c r="A127" s="2" t="s">
        <v>167</v>
      </c>
      <c r="B127" s="2" t="s">
        <v>168</v>
      </c>
      <c r="C127" s="1" t="s">
        <v>64</v>
      </c>
      <c r="D127" s="52">
        <v>1</v>
      </c>
      <c r="E127" s="12">
        <v>11.43</v>
      </c>
      <c r="F127" s="12">
        <f t="shared" si="17"/>
        <v>11.43</v>
      </c>
    </row>
    <row r="128" spans="1:6" x14ac:dyDescent="0.25">
      <c r="A128" s="15" t="s">
        <v>69</v>
      </c>
      <c r="B128" s="17" t="s">
        <v>70</v>
      </c>
      <c r="C128" s="18"/>
      <c r="D128" s="51"/>
      <c r="E128" s="20"/>
      <c r="F128" s="20"/>
    </row>
    <row r="129" spans="1:6" ht="25.5" x14ac:dyDescent="0.25">
      <c r="A129" s="15" t="s">
        <v>71</v>
      </c>
      <c r="B129" s="15" t="s">
        <v>72</v>
      </c>
      <c r="C129" s="18" t="s">
        <v>7</v>
      </c>
      <c r="D129" s="51">
        <v>2666</v>
      </c>
      <c r="E129" s="20">
        <f>SUM(F130:F132)</f>
        <v>74.8</v>
      </c>
      <c r="F129" s="20">
        <f>D129*E129</f>
        <v>199416.8</v>
      </c>
    </row>
    <row r="130" spans="1:6" ht="25.5" x14ac:dyDescent="0.25">
      <c r="A130" s="2">
        <v>156</v>
      </c>
      <c r="B130" s="2" t="s">
        <v>169</v>
      </c>
      <c r="C130" s="1" t="s">
        <v>64</v>
      </c>
      <c r="D130" s="52">
        <v>1.05</v>
      </c>
      <c r="E130" s="12">
        <v>58.03</v>
      </c>
      <c r="F130" s="12">
        <f t="shared" ref="F130:F132" si="18">TRUNC(D130*E130,2)</f>
        <v>60.93</v>
      </c>
    </row>
    <row r="131" spans="1:6" x14ac:dyDescent="0.25">
      <c r="A131" s="2" t="s">
        <v>108</v>
      </c>
      <c r="B131" s="2" t="s">
        <v>109</v>
      </c>
      <c r="C131" s="1" t="s">
        <v>46</v>
      </c>
      <c r="D131" s="52">
        <v>0.35</v>
      </c>
      <c r="E131" s="12">
        <v>22.6</v>
      </c>
      <c r="F131" s="12">
        <f t="shared" si="18"/>
        <v>7.91</v>
      </c>
    </row>
    <row r="132" spans="1:6" x14ac:dyDescent="0.25">
      <c r="A132" s="2" t="s">
        <v>100</v>
      </c>
      <c r="B132" s="2" t="s">
        <v>101</v>
      </c>
      <c r="C132" s="1" t="s">
        <v>46</v>
      </c>
      <c r="D132" s="52">
        <v>0.35</v>
      </c>
      <c r="E132" s="12">
        <v>17.03</v>
      </c>
      <c r="F132" s="12">
        <f t="shared" si="18"/>
        <v>5.96</v>
      </c>
    </row>
    <row r="133" spans="1:6" x14ac:dyDescent="0.25">
      <c r="A133" s="15" t="s">
        <v>73</v>
      </c>
      <c r="B133" s="17" t="s">
        <v>74</v>
      </c>
      <c r="C133" s="18"/>
      <c r="D133" s="51"/>
      <c r="E133" s="20"/>
      <c r="F133" s="20"/>
    </row>
    <row r="134" spans="1:6" ht="51" x14ac:dyDescent="0.25">
      <c r="A134" s="15" t="s">
        <v>75</v>
      </c>
      <c r="B134" s="15" t="s">
        <v>76</v>
      </c>
      <c r="C134" s="18" t="s">
        <v>7</v>
      </c>
      <c r="D134" s="51">
        <v>2695</v>
      </c>
      <c r="E134" s="20">
        <f>SUM(F135:F150)</f>
        <v>75.86</v>
      </c>
      <c r="F134" s="20">
        <f>D134*E134</f>
        <v>204442.7</v>
      </c>
    </row>
    <row r="135" spans="1:6" x14ac:dyDescent="0.25">
      <c r="A135" s="2">
        <v>1379</v>
      </c>
      <c r="B135" s="2" t="s">
        <v>126</v>
      </c>
      <c r="C135" s="1" t="s">
        <v>64</v>
      </c>
      <c r="D135" s="52">
        <v>24.22</v>
      </c>
      <c r="E135" s="12">
        <v>0.62</v>
      </c>
      <c r="F135" s="12">
        <f t="shared" ref="F135:F150" si="19">TRUNC(D135*E135,2)</f>
        <v>15.01</v>
      </c>
    </row>
    <row r="136" spans="1:6" ht="25.5" x14ac:dyDescent="0.25">
      <c r="A136" s="2">
        <v>370</v>
      </c>
      <c r="B136" s="2" t="s">
        <v>170</v>
      </c>
      <c r="C136" s="1" t="s">
        <v>104</v>
      </c>
      <c r="D136" s="52">
        <v>5.7099999999999998E-2</v>
      </c>
      <c r="E136" s="12">
        <v>150</v>
      </c>
      <c r="F136" s="12">
        <f t="shared" si="19"/>
        <v>8.56</v>
      </c>
    </row>
    <row r="137" spans="1:6" ht="25.5" x14ac:dyDescent="0.25">
      <c r="A137" s="2">
        <v>4720</v>
      </c>
      <c r="B137" s="2" t="s">
        <v>171</v>
      </c>
      <c r="C137" s="1" t="s">
        <v>104</v>
      </c>
      <c r="D137" s="52">
        <v>3.73E-2</v>
      </c>
      <c r="E137" s="12">
        <v>165.09</v>
      </c>
      <c r="F137" s="12">
        <f t="shared" si="19"/>
        <v>6.15</v>
      </c>
    </row>
    <row r="138" spans="1:6" ht="25.5" x14ac:dyDescent="0.25">
      <c r="A138" s="2" t="s">
        <v>172</v>
      </c>
      <c r="B138" s="2" t="s">
        <v>173</v>
      </c>
      <c r="C138" s="1" t="s">
        <v>46</v>
      </c>
      <c r="D138" s="52">
        <v>0.60099999999999998</v>
      </c>
      <c r="E138" s="12">
        <v>17.68</v>
      </c>
      <c r="F138" s="12">
        <f t="shared" si="19"/>
        <v>10.62</v>
      </c>
    </row>
    <row r="139" spans="1:6" x14ac:dyDescent="0.25">
      <c r="A139" s="2" t="s">
        <v>108</v>
      </c>
      <c r="B139" s="2" t="s">
        <v>109</v>
      </c>
      <c r="C139" s="1" t="s">
        <v>46</v>
      </c>
      <c r="D139" s="52">
        <v>0.29799999999999999</v>
      </c>
      <c r="E139" s="12">
        <v>22.6</v>
      </c>
      <c r="F139" s="12">
        <f t="shared" si="19"/>
        <v>6.73</v>
      </c>
    </row>
    <row r="140" spans="1:6" x14ac:dyDescent="0.25">
      <c r="A140" s="2" t="s">
        <v>100</v>
      </c>
      <c r="B140" s="2" t="s">
        <v>101</v>
      </c>
      <c r="C140" s="1" t="s">
        <v>46</v>
      </c>
      <c r="D140" s="52">
        <v>0.90100000000000002</v>
      </c>
      <c r="E140" s="12">
        <v>17.03</v>
      </c>
      <c r="F140" s="12">
        <f t="shared" si="19"/>
        <v>15.34</v>
      </c>
    </row>
    <row r="141" spans="1:6" ht="25.5" x14ac:dyDescent="0.25">
      <c r="A141" s="2" t="s">
        <v>174</v>
      </c>
      <c r="B141" s="2" t="s">
        <v>175</v>
      </c>
      <c r="C141" s="1" t="s">
        <v>46</v>
      </c>
      <c r="D141" s="52">
        <v>0.03</v>
      </c>
      <c r="E141" s="12">
        <v>16.95</v>
      </c>
      <c r="F141" s="12">
        <f t="shared" si="19"/>
        <v>0.5</v>
      </c>
    </row>
    <row r="142" spans="1:6" ht="38.25" x14ac:dyDescent="0.25">
      <c r="A142" s="2" t="s">
        <v>176</v>
      </c>
      <c r="B142" s="2" t="s">
        <v>177</v>
      </c>
      <c r="C142" s="1" t="s">
        <v>107</v>
      </c>
      <c r="D142" s="52">
        <v>2.4400000000000002E-2</v>
      </c>
      <c r="E142" s="12">
        <v>1.66</v>
      </c>
      <c r="F142" s="12">
        <f t="shared" si="19"/>
        <v>0.04</v>
      </c>
    </row>
    <row r="143" spans="1:6" ht="38.25" x14ac:dyDescent="0.25">
      <c r="A143" s="2" t="s">
        <v>178</v>
      </c>
      <c r="B143" s="2" t="s">
        <v>179</v>
      </c>
      <c r="C143" s="1" t="s">
        <v>180</v>
      </c>
      <c r="D143" s="52">
        <v>0.24399999999999999</v>
      </c>
      <c r="E143" s="12">
        <v>0.32</v>
      </c>
      <c r="F143" s="12">
        <f t="shared" si="19"/>
        <v>7.0000000000000007E-2</v>
      </c>
    </row>
    <row r="144" spans="1:6" ht="25.5" x14ac:dyDescent="0.25">
      <c r="A144" s="2" t="s">
        <v>181</v>
      </c>
      <c r="B144" s="2" t="s">
        <v>182</v>
      </c>
      <c r="C144" s="1" t="s">
        <v>30</v>
      </c>
      <c r="D144" s="52">
        <v>0.125</v>
      </c>
      <c r="E144" s="12">
        <v>30.3</v>
      </c>
      <c r="F144" s="12">
        <f t="shared" si="19"/>
        <v>3.78</v>
      </c>
    </row>
    <row r="145" spans="1:6" ht="51" x14ac:dyDescent="0.25">
      <c r="A145" s="2" t="s">
        <v>183</v>
      </c>
      <c r="B145" s="2" t="s">
        <v>184</v>
      </c>
      <c r="C145" s="1" t="s">
        <v>107</v>
      </c>
      <c r="D145" s="52">
        <v>5.1200000000000002E-2</v>
      </c>
      <c r="E145" s="12">
        <v>9.8000000000000007</v>
      </c>
      <c r="F145" s="12">
        <f t="shared" si="19"/>
        <v>0.5</v>
      </c>
    </row>
    <row r="146" spans="1:6" ht="51" x14ac:dyDescent="0.25">
      <c r="A146" s="2" t="s">
        <v>185</v>
      </c>
      <c r="B146" s="2" t="s">
        <v>186</v>
      </c>
      <c r="C146" s="1" t="s">
        <v>180</v>
      </c>
      <c r="D146" s="52">
        <v>0.24859999999999999</v>
      </c>
      <c r="E146" s="12">
        <v>0.87</v>
      </c>
      <c r="F146" s="12">
        <f t="shared" si="19"/>
        <v>0.21</v>
      </c>
    </row>
    <row r="147" spans="1:6" ht="25.5" x14ac:dyDescent="0.25">
      <c r="A147" s="2" t="s">
        <v>187</v>
      </c>
      <c r="B147" s="2" t="s">
        <v>188</v>
      </c>
      <c r="C147" s="1" t="s">
        <v>107</v>
      </c>
      <c r="D147" s="52">
        <v>5.1700000000000003E-2</v>
      </c>
      <c r="E147" s="12">
        <v>13.16</v>
      </c>
      <c r="F147" s="12">
        <f t="shared" si="19"/>
        <v>0.68</v>
      </c>
    </row>
    <row r="148" spans="1:6" ht="25.5" x14ac:dyDescent="0.25">
      <c r="A148" s="2" t="s">
        <v>189</v>
      </c>
      <c r="B148" s="2" t="s">
        <v>190</v>
      </c>
      <c r="C148" s="1" t="s">
        <v>180</v>
      </c>
      <c r="D148" s="52">
        <v>0.24859999999999999</v>
      </c>
      <c r="E148" s="12">
        <v>3.96</v>
      </c>
      <c r="F148" s="12">
        <f t="shared" si="19"/>
        <v>0.98</v>
      </c>
    </row>
    <row r="149" spans="1:6" ht="38.25" x14ac:dyDescent="0.25">
      <c r="A149" s="2" t="s">
        <v>191</v>
      </c>
      <c r="B149" s="2" t="s">
        <v>192</v>
      </c>
      <c r="C149" s="1" t="s">
        <v>107</v>
      </c>
      <c r="D149" s="52">
        <v>5.4899999999999997E-2</v>
      </c>
      <c r="E149" s="12">
        <v>90.36</v>
      </c>
      <c r="F149" s="12">
        <f t="shared" si="19"/>
        <v>4.96</v>
      </c>
    </row>
    <row r="150" spans="1:6" ht="38.25" x14ac:dyDescent="0.25">
      <c r="A150" s="2" t="s">
        <v>193</v>
      </c>
      <c r="B150" s="2" t="s">
        <v>194</v>
      </c>
      <c r="C150" s="1" t="s">
        <v>180</v>
      </c>
      <c r="D150" s="52">
        <v>0.24859999999999999</v>
      </c>
      <c r="E150" s="12">
        <v>6.99</v>
      </c>
      <c r="F150" s="12">
        <f t="shared" si="19"/>
        <v>1.73</v>
      </c>
    </row>
    <row r="151" spans="1:6" x14ac:dyDescent="0.25">
      <c r="A151" s="15">
        <v>4</v>
      </c>
      <c r="B151" s="17" t="s">
        <v>77</v>
      </c>
      <c r="C151" s="18"/>
      <c r="D151" s="51"/>
      <c r="E151" s="20"/>
      <c r="F151" s="20"/>
    </row>
    <row r="152" spans="1:6" x14ac:dyDescent="0.25">
      <c r="A152" s="15" t="s">
        <v>78</v>
      </c>
      <c r="B152" s="17" t="s">
        <v>79</v>
      </c>
      <c r="C152" s="18"/>
      <c r="D152" s="51"/>
      <c r="E152" s="20"/>
      <c r="F152" s="20"/>
    </row>
    <row r="153" spans="1:6" ht="25.5" x14ac:dyDescent="0.25">
      <c r="A153" s="15" t="s">
        <v>80</v>
      </c>
      <c r="B153" s="15" t="s">
        <v>81</v>
      </c>
      <c r="C153" s="18" t="s">
        <v>7</v>
      </c>
      <c r="D153" s="51">
        <v>2705</v>
      </c>
      <c r="E153" s="20">
        <f>SUM(F154:F155)</f>
        <v>1.57</v>
      </c>
      <c r="F153" s="20">
        <f>D153*E153</f>
        <v>4246.8500000000004</v>
      </c>
    </row>
    <row r="154" spans="1:6" x14ac:dyDescent="0.25">
      <c r="A154" s="2" t="s">
        <v>100</v>
      </c>
      <c r="B154" s="2" t="s">
        <v>101</v>
      </c>
      <c r="C154" s="1" t="s">
        <v>46</v>
      </c>
      <c r="D154" s="52">
        <v>8.8999999999999996E-2</v>
      </c>
      <c r="E154" s="12">
        <v>17.03</v>
      </c>
      <c r="F154" s="12">
        <f t="shared" ref="F154:F155" si="20">TRUNC(D154*E154,2)</f>
        <v>1.51</v>
      </c>
    </row>
    <row r="155" spans="1:6" ht="38.25" x14ac:dyDescent="0.25">
      <c r="A155" s="2" t="s">
        <v>195</v>
      </c>
      <c r="B155" s="2" t="s">
        <v>196</v>
      </c>
      <c r="C155" s="1" t="s">
        <v>107</v>
      </c>
      <c r="D155" s="52">
        <v>1.4999999999999999E-2</v>
      </c>
      <c r="E155" s="12">
        <v>4.04</v>
      </c>
      <c r="F155" s="12">
        <f t="shared" si="20"/>
        <v>0.06</v>
      </c>
    </row>
    <row r="156" spans="1:6" ht="25.5" x14ac:dyDescent="0.25">
      <c r="A156" s="15" t="s">
        <v>82</v>
      </c>
      <c r="B156" s="15" t="s">
        <v>83</v>
      </c>
      <c r="C156" s="18" t="s">
        <v>7</v>
      </c>
      <c r="D156" s="51">
        <v>2705</v>
      </c>
      <c r="E156" s="20">
        <f>SUM(F157:F159)</f>
        <v>23.459999999999997</v>
      </c>
      <c r="F156" s="20">
        <f>D156*E156</f>
        <v>63459.299999999996</v>
      </c>
    </row>
    <row r="157" spans="1:6" ht="25.5" x14ac:dyDescent="0.25">
      <c r="A157" s="2">
        <v>151</v>
      </c>
      <c r="B157" s="2" t="s">
        <v>197</v>
      </c>
      <c r="C157" s="1" t="s">
        <v>154</v>
      </c>
      <c r="D157" s="52">
        <v>0.28999999999999998</v>
      </c>
      <c r="E157" s="12">
        <v>30.38</v>
      </c>
      <c r="F157" s="12">
        <f t="shared" ref="F157:F159" si="21">TRUNC(D157*E157,2)</f>
        <v>8.81</v>
      </c>
    </row>
    <row r="158" spans="1:6" x14ac:dyDescent="0.25">
      <c r="A158" s="2" t="s">
        <v>155</v>
      </c>
      <c r="B158" s="2" t="s">
        <v>156</v>
      </c>
      <c r="C158" s="1" t="s">
        <v>46</v>
      </c>
      <c r="D158" s="52">
        <v>0.36</v>
      </c>
      <c r="E158" s="12">
        <v>23.67</v>
      </c>
      <c r="F158" s="12">
        <f t="shared" si="21"/>
        <v>8.52</v>
      </c>
    </row>
    <row r="159" spans="1:6" x14ac:dyDescent="0.25">
      <c r="A159" s="2" t="s">
        <v>100</v>
      </c>
      <c r="B159" s="2" t="s">
        <v>101</v>
      </c>
      <c r="C159" s="1" t="s">
        <v>46</v>
      </c>
      <c r="D159" s="52">
        <v>0.36</v>
      </c>
      <c r="E159" s="12">
        <v>17.03</v>
      </c>
      <c r="F159" s="12">
        <f t="shared" si="21"/>
        <v>6.13</v>
      </c>
    </row>
    <row r="160" spans="1:6" x14ac:dyDescent="0.25">
      <c r="A160" s="15">
        <v>5</v>
      </c>
      <c r="B160" s="17" t="s">
        <v>84</v>
      </c>
      <c r="C160" s="18"/>
      <c r="D160" s="51"/>
      <c r="E160" s="20"/>
      <c r="F160" s="20"/>
    </row>
    <row r="161" spans="1:6" x14ac:dyDescent="0.25">
      <c r="A161" s="15" t="s">
        <v>85</v>
      </c>
      <c r="B161" s="17" t="s">
        <v>86</v>
      </c>
      <c r="C161" s="18"/>
      <c r="D161" s="51"/>
      <c r="E161" s="20"/>
      <c r="F161" s="20"/>
    </row>
    <row r="162" spans="1:6" s="45" customFormat="1" ht="25.5" x14ac:dyDescent="0.25">
      <c r="A162" s="15" t="s">
        <v>87</v>
      </c>
      <c r="B162" s="15" t="s">
        <v>88</v>
      </c>
      <c r="C162" s="18" t="s">
        <v>10</v>
      </c>
      <c r="D162" s="51">
        <v>14</v>
      </c>
      <c r="E162" s="20">
        <f>SUM(F163:F165)</f>
        <v>1122.8000000000002</v>
      </c>
      <c r="F162" s="20">
        <f>D162*E162</f>
        <v>15719.200000000003</v>
      </c>
    </row>
    <row r="163" spans="1:6" ht="25.5" x14ac:dyDescent="0.25">
      <c r="A163" s="2">
        <v>38200</v>
      </c>
      <c r="B163" s="2" t="s">
        <v>198</v>
      </c>
      <c r="C163" s="1" t="s">
        <v>199</v>
      </c>
      <c r="D163" s="52">
        <v>0.1</v>
      </c>
      <c r="E163" s="12">
        <v>635.97</v>
      </c>
      <c r="F163" s="12">
        <f t="shared" ref="F163:F165" si="22">TRUNC(D163*E163,2)</f>
        <v>63.59</v>
      </c>
    </row>
    <row r="164" spans="1:6" ht="51" x14ac:dyDescent="0.25">
      <c r="A164" s="2" t="s">
        <v>200</v>
      </c>
      <c r="B164" s="2" t="s">
        <v>201</v>
      </c>
      <c r="C164" s="1" t="s">
        <v>107</v>
      </c>
      <c r="D164" s="52">
        <v>1.35</v>
      </c>
      <c r="E164" s="12">
        <v>179.09</v>
      </c>
      <c r="F164" s="12">
        <f t="shared" si="22"/>
        <v>241.77</v>
      </c>
    </row>
    <row r="165" spans="1:6" x14ac:dyDescent="0.25">
      <c r="A165" s="2" t="s">
        <v>100</v>
      </c>
      <c r="B165" s="2" t="s">
        <v>101</v>
      </c>
      <c r="C165" s="1" t="s">
        <v>46</v>
      </c>
      <c r="D165" s="52">
        <v>48</v>
      </c>
      <c r="E165" s="12">
        <v>17.03</v>
      </c>
      <c r="F165" s="12">
        <f t="shared" si="22"/>
        <v>817.44</v>
      </c>
    </row>
    <row r="166" spans="1:6" x14ac:dyDescent="0.25">
      <c r="A166" s="15" t="s">
        <v>89</v>
      </c>
      <c r="B166" s="15" t="s">
        <v>90</v>
      </c>
      <c r="C166" s="18" t="s">
        <v>7</v>
      </c>
      <c r="D166" s="51">
        <v>2589</v>
      </c>
      <c r="E166" s="20">
        <f>SUM(F167:F168)</f>
        <v>2.9499999999999997</v>
      </c>
      <c r="F166" s="20">
        <f>D166*E166</f>
        <v>7637.5499999999993</v>
      </c>
    </row>
    <row r="167" spans="1:6" x14ac:dyDescent="0.25">
      <c r="A167" s="2">
        <v>3</v>
      </c>
      <c r="B167" s="2" t="s">
        <v>202</v>
      </c>
      <c r="C167" s="1" t="s">
        <v>154</v>
      </c>
      <c r="D167" s="52">
        <v>0.05</v>
      </c>
      <c r="E167" s="12">
        <v>11.55</v>
      </c>
      <c r="F167" s="12">
        <f t="shared" ref="F167:F168" si="23">TRUNC(D167*E167,2)</f>
        <v>0.56999999999999995</v>
      </c>
    </row>
    <row r="168" spans="1:6" x14ac:dyDescent="0.25">
      <c r="A168" s="2" t="s">
        <v>100</v>
      </c>
      <c r="B168" s="2" t="s">
        <v>101</v>
      </c>
      <c r="C168" s="1" t="s">
        <v>46</v>
      </c>
      <c r="D168" s="52">
        <v>0.14000000000000001</v>
      </c>
      <c r="E168" s="12">
        <v>17.03</v>
      </c>
      <c r="F168" s="12">
        <f t="shared" si="23"/>
        <v>2.38</v>
      </c>
    </row>
    <row r="169" spans="1:6" x14ac:dyDescent="0.25">
      <c r="A169" s="15" t="s">
        <v>91</v>
      </c>
      <c r="B169" s="17" t="s">
        <v>92</v>
      </c>
      <c r="C169" s="18"/>
      <c r="D169" s="51"/>
      <c r="E169" s="20"/>
      <c r="F169" s="20"/>
    </row>
    <row r="170" spans="1:6" x14ac:dyDescent="0.25">
      <c r="A170" s="15" t="s">
        <v>8</v>
      </c>
      <c r="B170" s="15" t="s">
        <v>9</v>
      </c>
      <c r="C170" s="18" t="s">
        <v>10</v>
      </c>
      <c r="D170" s="51">
        <v>1</v>
      </c>
      <c r="E170" s="20">
        <f>SUM(F171:F174)</f>
        <v>2027.56</v>
      </c>
      <c r="F170" s="20">
        <f>D170*E170</f>
        <v>2027.56</v>
      </c>
    </row>
    <row r="171" spans="1:6" ht="63.75" x14ac:dyDescent="0.25">
      <c r="A171" s="2" t="s">
        <v>216</v>
      </c>
      <c r="B171" s="2" t="s">
        <v>217</v>
      </c>
      <c r="C171" s="1" t="s">
        <v>46</v>
      </c>
      <c r="D171" s="52">
        <v>20</v>
      </c>
      <c r="E171" s="12">
        <v>25.53</v>
      </c>
      <c r="F171" s="12">
        <f t="shared" ref="F171:F174" si="24">TRUNC(D171*E171,2)</f>
        <v>510.6</v>
      </c>
    </row>
    <row r="172" spans="1:6" ht="51" x14ac:dyDescent="0.25">
      <c r="A172" s="2" t="s">
        <v>105</v>
      </c>
      <c r="B172" s="2" t="s">
        <v>106</v>
      </c>
      <c r="C172" s="1" t="s">
        <v>107</v>
      </c>
      <c r="D172" s="52">
        <v>8</v>
      </c>
      <c r="E172" s="12">
        <v>149.99</v>
      </c>
      <c r="F172" s="12">
        <f t="shared" si="24"/>
        <v>1199.92</v>
      </c>
    </row>
    <row r="173" spans="1:6" x14ac:dyDescent="0.25">
      <c r="A173" s="2" t="s">
        <v>108</v>
      </c>
      <c r="B173" s="2" t="s">
        <v>109</v>
      </c>
      <c r="C173" s="1" t="s">
        <v>46</v>
      </c>
      <c r="D173" s="52">
        <v>8</v>
      </c>
      <c r="E173" s="12">
        <v>22.6</v>
      </c>
      <c r="F173" s="12">
        <f t="shared" si="24"/>
        <v>180.8</v>
      </c>
    </row>
    <row r="174" spans="1:6" x14ac:dyDescent="0.25">
      <c r="A174" s="2" t="s">
        <v>100</v>
      </c>
      <c r="B174" s="2" t="s">
        <v>101</v>
      </c>
      <c r="C174" s="1" t="s">
        <v>46</v>
      </c>
      <c r="D174" s="52">
        <v>8</v>
      </c>
      <c r="E174" s="12">
        <v>17.03</v>
      </c>
      <c r="F174" s="12">
        <f t="shared" si="24"/>
        <v>136.24</v>
      </c>
    </row>
    <row r="182" spans="1:6" ht="15" x14ac:dyDescent="0.25">
      <c r="A182" s="111" t="s">
        <v>287</v>
      </c>
      <c r="B182" s="111"/>
      <c r="C182" s="111"/>
      <c r="D182" s="111"/>
      <c r="E182" s="111"/>
      <c r="F182" s="111"/>
    </row>
    <row r="183" spans="1:6" ht="15" x14ac:dyDescent="0.25">
      <c r="A183" s="55"/>
      <c r="B183" s="37"/>
      <c r="C183" s="49"/>
      <c r="D183" s="37"/>
      <c r="E183" s="39"/>
      <c r="F183" s="9"/>
    </row>
    <row r="184" spans="1:6" ht="15" x14ac:dyDescent="0.25">
      <c r="A184" s="55"/>
      <c r="B184" s="37"/>
      <c r="C184" s="49"/>
      <c r="D184" s="37"/>
      <c r="E184" s="39"/>
      <c r="F184" s="9"/>
    </row>
    <row r="185" spans="1:6" ht="15" x14ac:dyDescent="0.25">
      <c r="A185" s="56"/>
      <c r="B185" s="42"/>
      <c r="C185" s="50"/>
      <c r="D185" s="41"/>
      <c r="E185" s="39"/>
      <c r="F185" s="9"/>
    </row>
    <row r="186" spans="1:6" ht="15" x14ac:dyDescent="0.25">
      <c r="A186" s="112" t="s">
        <v>237</v>
      </c>
      <c r="B186" s="112"/>
      <c r="C186" s="112"/>
      <c r="D186" s="112"/>
      <c r="E186" s="112"/>
      <c r="F186" s="112"/>
    </row>
    <row r="187" spans="1:6" ht="15" x14ac:dyDescent="0.25">
      <c r="A187" s="113" t="s">
        <v>238</v>
      </c>
      <c r="B187" s="113"/>
      <c r="C187" s="113"/>
      <c r="D187" s="113"/>
      <c r="E187" s="113"/>
      <c r="F187" s="113"/>
    </row>
    <row r="188" spans="1:6" ht="15" x14ac:dyDescent="0.25">
      <c r="A188" s="113" t="s">
        <v>239</v>
      </c>
      <c r="B188" s="113"/>
      <c r="C188" s="113"/>
      <c r="D188" s="113"/>
      <c r="E188" s="113"/>
      <c r="F188" s="113"/>
    </row>
    <row r="189" spans="1:6" ht="15" x14ac:dyDescent="0.25">
      <c r="A189" s="111" t="s">
        <v>240</v>
      </c>
      <c r="B189" s="111"/>
      <c r="C189" s="111"/>
      <c r="D189" s="111"/>
      <c r="E189" s="111"/>
      <c r="F189" s="111"/>
    </row>
  </sheetData>
  <mergeCells count="10">
    <mergeCell ref="A189:F189"/>
    <mergeCell ref="A1:F1"/>
    <mergeCell ref="A182:F182"/>
    <mergeCell ref="A186:F186"/>
    <mergeCell ref="A187:F187"/>
    <mergeCell ref="A188:F188"/>
    <mergeCell ref="A7:F7"/>
    <mergeCell ref="A2:F2"/>
    <mergeCell ref="A3:F3"/>
    <mergeCell ref="A5:F5"/>
  </mergeCells>
  <printOptions horizontalCentered="1"/>
  <pageMargins left="0.47244094488188981" right="0.31496062992125984" top="0.47244094488188981" bottom="0.51181102362204722" header="0" footer="0.31496062992125984"/>
  <pageSetup paperSize="9" scale="75" orientation="portrait" r:id="rId1"/>
  <headerFooter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8808-37E9-4F52-A1B3-F1933257C51E}">
  <dimension ref="A1:I51"/>
  <sheetViews>
    <sheetView showGridLines="0" view="pageBreakPreview" zoomScaleNormal="85" zoomScaleSheetLayoutView="100" workbookViewId="0">
      <selection activeCell="E15" sqref="E15"/>
    </sheetView>
  </sheetViews>
  <sheetFormatPr defaultRowHeight="15" x14ac:dyDescent="0.25"/>
  <cols>
    <col min="1" max="1" width="13.28515625" style="30" bestFit="1" customWidth="1"/>
    <col min="2" max="2" width="76.42578125" style="30" customWidth="1"/>
    <col min="3" max="3" width="17.28515625" style="36" customWidth="1"/>
    <col min="4" max="4" width="16.5703125" style="36" customWidth="1"/>
    <col min="5" max="6" width="9.140625" style="30"/>
    <col min="7" max="7" width="21" style="36" bestFit="1" customWidth="1"/>
    <col min="8" max="16384" width="9.140625" style="30"/>
  </cols>
  <sheetData>
    <row r="1" spans="1:9" ht="45.75" customHeight="1" x14ac:dyDescent="0.25">
      <c r="A1" s="106" t="s">
        <v>286</v>
      </c>
      <c r="B1" s="106"/>
      <c r="C1" s="106"/>
      <c r="D1" s="106"/>
      <c r="G1" s="30"/>
    </row>
    <row r="2" spans="1:9" ht="15.75" x14ac:dyDescent="0.25">
      <c r="A2" s="106" t="s">
        <v>232</v>
      </c>
      <c r="B2" s="106"/>
      <c r="C2" s="106"/>
      <c r="D2" s="7"/>
      <c r="G2" s="30"/>
    </row>
    <row r="3" spans="1:9" ht="15.75" x14ac:dyDescent="0.25">
      <c r="A3" s="106" t="s">
        <v>233</v>
      </c>
      <c r="B3" s="106"/>
      <c r="C3" s="106"/>
      <c r="D3" s="7"/>
      <c r="G3" s="30"/>
    </row>
    <row r="4" spans="1:9" x14ac:dyDescent="0.25">
      <c r="A4" s="3"/>
      <c r="B4" s="3"/>
      <c r="C4" s="5"/>
      <c r="D4" s="7"/>
      <c r="G4" s="5"/>
    </row>
    <row r="5" spans="1:9" ht="15.75" x14ac:dyDescent="0.25">
      <c r="A5" s="110" t="s">
        <v>293</v>
      </c>
      <c r="B5" s="110"/>
      <c r="C5" s="110"/>
      <c r="D5" s="110"/>
      <c r="G5" s="30"/>
    </row>
    <row r="6" spans="1:9" x14ac:dyDescent="0.25">
      <c r="A6" s="7"/>
      <c r="B6" s="8"/>
      <c r="C6" s="9"/>
      <c r="D6" s="7"/>
      <c r="F6" s="90"/>
      <c r="G6" s="91"/>
      <c r="H6" s="90"/>
      <c r="I6" s="90"/>
    </row>
    <row r="7" spans="1:9" x14ac:dyDescent="0.25">
      <c r="A7" s="15" t="s">
        <v>0</v>
      </c>
      <c r="B7" s="15" t="s">
        <v>1</v>
      </c>
      <c r="C7" s="16" t="s">
        <v>294</v>
      </c>
      <c r="D7" s="32" t="s">
        <v>227</v>
      </c>
      <c r="F7" s="90"/>
      <c r="G7" s="92"/>
      <c r="H7" s="90"/>
      <c r="I7" s="90"/>
    </row>
    <row r="8" spans="1:9" ht="25.5" x14ac:dyDescent="0.25">
      <c r="A8" s="2">
        <v>10527</v>
      </c>
      <c r="B8" s="2" t="s">
        <v>26</v>
      </c>
      <c r="C8" s="12">
        <f>VLOOKUP(A8,'PROPOSTA DE PREÇO'!A9:G61,7,0)</f>
        <v>480468.96</v>
      </c>
      <c r="D8" s="147">
        <f>C8/$C$37</f>
        <v>0.25378194977327384</v>
      </c>
      <c r="F8" s="90"/>
      <c r="G8" s="94"/>
      <c r="H8" s="90"/>
      <c r="I8" s="90"/>
    </row>
    <row r="9" spans="1:9" ht="38.25" x14ac:dyDescent="0.25">
      <c r="A9" s="2" t="s">
        <v>75</v>
      </c>
      <c r="B9" s="2" t="s">
        <v>76</v>
      </c>
      <c r="C9" s="12">
        <f>VLOOKUP(A9,'PROPOSTA DE PREÇO'!A10:G62,7,0)</f>
        <v>262385.2</v>
      </c>
      <c r="D9" s="147">
        <f t="shared" ref="D9:D37" si="0">C9/$C$37</f>
        <v>0.13859090428578447</v>
      </c>
      <c r="F9" s="90"/>
      <c r="G9" s="94"/>
      <c r="H9" s="90"/>
      <c r="I9" s="90"/>
    </row>
    <row r="10" spans="1:9" x14ac:dyDescent="0.25">
      <c r="A10" s="2" t="s">
        <v>71</v>
      </c>
      <c r="B10" s="2" t="s">
        <v>72</v>
      </c>
      <c r="C10" s="12">
        <f>VLOOKUP(A10,'PROPOSTA DE PREÇO'!A11:G63,7,0)</f>
        <v>255936</v>
      </c>
      <c r="D10" s="147">
        <f t="shared" si="0"/>
        <v>0.13518446040129753</v>
      </c>
      <c r="F10" s="90"/>
      <c r="G10" s="94"/>
      <c r="H10" s="90"/>
      <c r="I10" s="90"/>
    </row>
    <row r="11" spans="1:9" ht="25.5" x14ac:dyDescent="0.25">
      <c r="A11" s="2" t="s">
        <v>31</v>
      </c>
      <c r="B11" s="2" t="s">
        <v>32</v>
      </c>
      <c r="C11" s="12">
        <f>VLOOKUP(A11,'PROPOSTA DE PREÇO'!A12:G64,7,0)</f>
        <v>129256.35</v>
      </c>
      <c r="D11" s="147">
        <f t="shared" si="0"/>
        <v>6.8272731964988342E-2</v>
      </c>
      <c r="F11" s="90"/>
      <c r="G11" s="94"/>
      <c r="H11" s="90"/>
      <c r="I11" s="90"/>
    </row>
    <row r="12" spans="1:9" ht="25.5" x14ac:dyDescent="0.25">
      <c r="A12" s="2" t="s">
        <v>58</v>
      </c>
      <c r="B12" s="2" t="s">
        <v>59</v>
      </c>
      <c r="C12" s="12">
        <f>VLOOKUP(A12,'PROPOSTA DE PREÇO'!A13:G65,7,0)</f>
        <v>129132</v>
      </c>
      <c r="D12" s="147">
        <f t="shared" si="0"/>
        <v>6.8207050749173048E-2</v>
      </c>
      <c r="F12" s="90"/>
      <c r="G12" s="94"/>
      <c r="H12" s="90"/>
      <c r="I12" s="90"/>
    </row>
    <row r="13" spans="1:9" ht="25.5" x14ac:dyDescent="0.25">
      <c r="A13" s="2" t="s">
        <v>28</v>
      </c>
      <c r="B13" s="2" t="s">
        <v>290</v>
      </c>
      <c r="C13" s="12">
        <f>VLOOKUP(A13,'PROPOSTA DE PREÇO'!A14:G66,7,0)</f>
        <v>94286.43</v>
      </c>
      <c r="D13" s="147">
        <f t="shared" si="0"/>
        <v>4.9801747947591235E-2</v>
      </c>
      <c r="F13" s="90"/>
      <c r="G13" s="94"/>
      <c r="H13" s="90"/>
      <c r="I13" s="90"/>
    </row>
    <row r="14" spans="1:9" ht="51" x14ac:dyDescent="0.25">
      <c r="A14" s="2" t="s">
        <v>62</v>
      </c>
      <c r="B14" s="2" t="s">
        <v>291</v>
      </c>
      <c r="C14" s="12">
        <f>VLOOKUP(A14,'PROPOSTA DE PREÇO'!A15:G67,7,0)</f>
        <v>94125.2</v>
      </c>
      <c r="D14" s="147">
        <f t="shared" si="0"/>
        <v>4.9716586850479062E-2</v>
      </c>
      <c r="F14" s="90"/>
      <c r="G14" s="94"/>
      <c r="H14" s="90"/>
      <c r="I14" s="90"/>
    </row>
    <row r="15" spans="1:9" ht="25.5" x14ac:dyDescent="0.25">
      <c r="A15" s="2" t="s">
        <v>82</v>
      </c>
      <c r="B15" s="2" t="s">
        <v>292</v>
      </c>
      <c r="C15" s="12">
        <f>VLOOKUP(A15,'PROPOSTA DE PREÇO'!A16:G68,7,0)</f>
        <v>81447.55</v>
      </c>
      <c r="D15" s="147">
        <f t="shared" si="0"/>
        <v>4.3020298425222328E-2</v>
      </c>
      <c r="F15" s="90"/>
      <c r="G15" s="94"/>
      <c r="H15" s="90"/>
      <c r="I15" s="90"/>
    </row>
    <row r="16" spans="1:9" ht="38.25" x14ac:dyDescent="0.25">
      <c r="A16" s="2" t="s">
        <v>56</v>
      </c>
      <c r="B16" s="2" t="s">
        <v>57</v>
      </c>
      <c r="C16" s="12">
        <f>VLOOKUP(A16,'PROPOSTA DE PREÇO'!A17:G69,7,0)</f>
        <v>73056.87</v>
      </c>
      <c r="D16" s="147">
        <f t="shared" si="0"/>
        <v>3.8588371895933907E-2</v>
      </c>
      <c r="F16" s="90"/>
      <c r="G16" s="94"/>
      <c r="H16" s="90"/>
      <c r="I16" s="90"/>
    </row>
    <row r="17" spans="1:9" ht="25.5" x14ac:dyDescent="0.25">
      <c r="A17" s="2" t="s">
        <v>52</v>
      </c>
      <c r="B17" s="2" t="s">
        <v>53</v>
      </c>
      <c r="C17" s="12">
        <f>VLOOKUP(A17,'PROPOSTA DE PREÇO'!A18:G70,7,0)</f>
        <v>69902.52</v>
      </c>
      <c r="D17" s="147">
        <f t="shared" si="0"/>
        <v>3.6922255747104393E-2</v>
      </c>
      <c r="F17" s="90"/>
      <c r="G17" s="94"/>
      <c r="H17" s="90"/>
      <c r="I17" s="90"/>
    </row>
    <row r="18" spans="1:9" ht="25.5" x14ac:dyDescent="0.25">
      <c r="A18" s="2" t="s">
        <v>35</v>
      </c>
      <c r="B18" s="2" t="s">
        <v>36</v>
      </c>
      <c r="C18" s="12">
        <f>VLOOKUP(A18,'PROPOSTA DE PREÇO'!A19:G71,7,0)</f>
        <v>67977.48</v>
      </c>
      <c r="D18" s="147">
        <f t="shared" si="0"/>
        <v>3.5905456650256296E-2</v>
      </c>
      <c r="F18" s="90"/>
      <c r="G18" s="94"/>
      <c r="H18" s="90"/>
      <c r="I18" s="90"/>
    </row>
    <row r="19" spans="1:9" ht="25.5" x14ac:dyDescent="0.25">
      <c r="A19" s="2" t="s">
        <v>87</v>
      </c>
      <c r="B19" s="2" t="s">
        <v>88</v>
      </c>
      <c r="C19" s="12">
        <f>VLOOKUP(A19,'PROPOSTA DE PREÇO'!A20:G72,7,0)</f>
        <v>25939.98</v>
      </c>
      <c r="D19" s="147">
        <f t="shared" si="0"/>
        <v>1.3701402690987003E-2</v>
      </c>
      <c r="F19" s="90"/>
      <c r="G19" s="94"/>
      <c r="H19" s="90"/>
      <c r="I19" s="90"/>
    </row>
    <row r="20" spans="1:9" x14ac:dyDescent="0.25">
      <c r="A20" s="2" t="s">
        <v>44</v>
      </c>
      <c r="B20" s="2" t="s">
        <v>45</v>
      </c>
      <c r="C20" s="12">
        <f>VLOOKUP(A20,'PROPOSTA DE PREÇO'!A21:G73,7,0)</f>
        <v>23670.400000000001</v>
      </c>
      <c r="D20" s="147">
        <f t="shared" si="0"/>
        <v>1.2502618824561114E-2</v>
      </c>
      <c r="F20" s="90"/>
      <c r="G20" s="94"/>
      <c r="H20" s="90"/>
      <c r="I20" s="90"/>
    </row>
    <row r="21" spans="1:9" ht="38.25" x14ac:dyDescent="0.25">
      <c r="A21" s="2" t="s">
        <v>65</v>
      </c>
      <c r="B21" s="2" t="s">
        <v>66</v>
      </c>
      <c r="C21" s="12">
        <f>VLOOKUP(A21,'PROPOSTA DE PREÇO'!A22:G74,7,0)</f>
        <v>21619.200000000001</v>
      </c>
      <c r="D21" s="147">
        <f t="shared" si="0"/>
        <v>1.1419182476508704E-2</v>
      </c>
      <c r="F21" s="90"/>
      <c r="G21" s="94"/>
      <c r="H21" s="90"/>
      <c r="I21" s="90"/>
    </row>
    <row r="22" spans="1:9" ht="38.25" x14ac:dyDescent="0.25">
      <c r="A22" s="2" t="s">
        <v>67</v>
      </c>
      <c r="B22" s="2" t="s">
        <v>68</v>
      </c>
      <c r="C22" s="12">
        <f>VLOOKUP(A22,'PROPOSTA DE PREÇO'!A23:G75,7,0)</f>
        <v>13936.32</v>
      </c>
      <c r="D22" s="147">
        <f t="shared" si="0"/>
        <v>7.3611133220016362E-3</v>
      </c>
      <c r="F22" s="90"/>
      <c r="G22" s="94"/>
      <c r="H22" s="90"/>
      <c r="I22" s="90"/>
    </row>
    <row r="23" spans="1:9" x14ac:dyDescent="0.25">
      <c r="A23" s="2" t="s">
        <v>47</v>
      </c>
      <c r="B23" s="2" t="s">
        <v>48</v>
      </c>
      <c r="C23" s="12">
        <f>VLOOKUP(A23,'PROPOSTA DE PREÇO'!A24:G76,7,0)</f>
        <v>12065.04</v>
      </c>
      <c r="D23" s="147">
        <f t="shared" si="0"/>
        <v>6.3727100607967263E-3</v>
      </c>
      <c r="F23" s="90"/>
      <c r="G23" s="94"/>
      <c r="H23" s="90"/>
      <c r="I23" s="90"/>
    </row>
    <row r="24" spans="1:9" ht="25.5" x14ac:dyDescent="0.25">
      <c r="A24" s="2">
        <v>10776</v>
      </c>
      <c r="B24" s="2" t="s">
        <v>226</v>
      </c>
      <c r="C24" s="12">
        <f>VLOOKUP(A24,'PROPOSTA DE PREÇO'!A25:G77,7,0)</f>
        <v>11731.8</v>
      </c>
      <c r="D24" s="147">
        <f t="shared" si="0"/>
        <v>6.1966939099460114E-3</v>
      </c>
      <c r="F24" s="90"/>
      <c r="G24" s="94"/>
      <c r="H24" s="90"/>
      <c r="I24" s="90"/>
    </row>
    <row r="25" spans="1:9" x14ac:dyDescent="0.25">
      <c r="A25" s="2" t="s">
        <v>89</v>
      </c>
      <c r="B25" s="2" t="s">
        <v>90</v>
      </c>
      <c r="C25" s="12">
        <f>VLOOKUP(A25,'PROPOSTA DE PREÇO'!A26:G78,7,0)</f>
        <v>9786.42</v>
      </c>
      <c r="D25" s="147">
        <f t="shared" si="0"/>
        <v>5.1691512993891683E-3</v>
      </c>
      <c r="F25" s="90"/>
      <c r="G25" s="94"/>
      <c r="H25" s="90"/>
      <c r="I25" s="90"/>
    </row>
    <row r="26" spans="1:9" ht="25.5" x14ac:dyDescent="0.25">
      <c r="A26" s="2">
        <v>10777</v>
      </c>
      <c r="B26" s="2" t="s">
        <v>41</v>
      </c>
      <c r="C26" s="12">
        <f>VLOOKUP(A26,'PROPOSTA DE PREÇO'!A27:G79,7,0)</f>
        <v>8525.2199999999993</v>
      </c>
      <c r="D26" s="147">
        <f t="shared" si="0"/>
        <v>4.502990065885025E-3</v>
      </c>
      <c r="F26" s="90"/>
      <c r="G26" s="94"/>
      <c r="H26" s="90"/>
      <c r="I26" s="90"/>
    </row>
    <row r="27" spans="1:9" ht="25.5" x14ac:dyDescent="0.25">
      <c r="A27" s="2">
        <v>10775</v>
      </c>
      <c r="B27" s="2" t="s">
        <v>39</v>
      </c>
      <c r="C27" s="12">
        <f>'PROPOSTA DE PREÇO'!G27</f>
        <v>7508.46</v>
      </c>
      <c r="D27" s="147">
        <f t="shared" si="0"/>
        <v>3.9659411475709803E-3</v>
      </c>
      <c r="F27" s="90"/>
      <c r="G27" s="94"/>
      <c r="H27" s="90"/>
      <c r="I27" s="90"/>
    </row>
    <row r="28" spans="1:9" x14ac:dyDescent="0.25">
      <c r="A28" s="2" t="s">
        <v>80</v>
      </c>
      <c r="B28" s="2" t="s">
        <v>81</v>
      </c>
      <c r="C28" s="12">
        <f>VLOOKUP(A28,'PROPOSTA DE PREÇO'!A29:G81,7,0)</f>
        <v>5437.05</v>
      </c>
      <c r="D28" s="147">
        <f t="shared" si="0"/>
        <v>2.871829951335001E-3</v>
      </c>
      <c r="F28" s="90"/>
      <c r="G28" s="94"/>
      <c r="H28" s="90"/>
      <c r="I28" s="90"/>
    </row>
    <row r="29" spans="1:9" x14ac:dyDescent="0.25">
      <c r="A29" s="2" t="s">
        <v>11</v>
      </c>
      <c r="B29" s="2" t="s">
        <v>12</v>
      </c>
      <c r="C29" s="12">
        <f>'PROPOSTA DE PREÇO'!G13</f>
        <v>3157.41</v>
      </c>
      <c r="D29" s="147">
        <f t="shared" si="0"/>
        <v>1.6677324296529633E-3</v>
      </c>
      <c r="F29" s="90"/>
      <c r="G29" s="94"/>
      <c r="H29" s="90"/>
      <c r="I29" s="90"/>
    </row>
    <row r="30" spans="1:9" x14ac:dyDescent="0.25">
      <c r="A30" s="2" t="s">
        <v>8</v>
      </c>
      <c r="B30" s="2" t="s">
        <v>9</v>
      </c>
      <c r="C30" s="12">
        <f>VLOOKUP(A30,'PROPOSTA DE PREÇO'!A31:G83,7,0)</f>
        <v>2602.37</v>
      </c>
      <c r="D30" s="147">
        <f t="shared" si="0"/>
        <v>1.374562328920217E-3</v>
      </c>
      <c r="F30" s="90"/>
      <c r="G30" s="94"/>
      <c r="H30" s="90"/>
      <c r="I30" s="90"/>
    </row>
    <row r="31" spans="1:9" x14ac:dyDescent="0.25">
      <c r="A31" s="2" t="s">
        <v>8</v>
      </c>
      <c r="B31" s="2" t="s">
        <v>9</v>
      </c>
      <c r="C31" s="12">
        <f>VLOOKUP(A31,'PROPOSTA DE PREÇO'!A32:G84,7,0)</f>
        <v>2602.37</v>
      </c>
      <c r="D31" s="147">
        <f t="shared" si="0"/>
        <v>1.374562328920217E-3</v>
      </c>
      <c r="F31" s="90"/>
      <c r="G31" s="94"/>
      <c r="H31" s="90"/>
      <c r="I31" s="90"/>
    </row>
    <row r="32" spans="1:9" x14ac:dyDescent="0.25">
      <c r="A32" s="2" t="s">
        <v>16</v>
      </c>
      <c r="B32" s="2" t="s">
        <v>17</v>
      </c>
      <c r="C32" s="12">
        <f>'PROPOSTA DE PREÇO'!G15</f>
        <v>2466.6046000000001</v>
      </c>
      <c r="D32" s="147">
        <f t="shared" si="0"/>
        <v>1.3028515405193422E-3</v>
      </c>
      <c r="F32" s="90"/>
      <c r="G32" s="94"/>
      <c r="H32" s="90"/>
      <c r="I32" s="90"/>
    </row>
    <row r="33" spans="1:9" x14ac:dyDescent="0.25">
      <c r="A33" s="2" t="s">
        <v>5</v>
      </c>
      <c r="B33" s="2" t="s">
        <v>6</v>
      </c>
      <c r="C33" s="12">
        <f>'PROPOSTA DE PREÇO'!G11</f>
        <v>1687.7508</v>
      </c>
      <c r="D33" s="147">
        <f t="shared" si="0"/>
        <v>8.9146380809990871E-4</v>
      </c>
      <c r="F33" s="90"/>
      <c r="G33" s="94"/>
      <c r="H33" s="90"/>
      <c r="I33" s="90"/>
    </row>
    <row r="34" spans="1:9" x14ac:dyDescent="0.25">
      <c r="A34" s="2" t="s">
        <v>14</v>
      </c>
      <c r="B34" s="2" t="s">
        <v>15</v>
      </c>
      <c r="C34" s="12">
        <f>'PROPOSTA DE PREÇO'!G14</f>
        <v>1418.5498</v>
      </c>
      <c r="D34" s="147">
        <f t="shared" si="0"/>
        <v>7.4927282314863296E-4</v>
      </c>
      <c r="F34" s="90"/>
      <c r="G34" s="94"/>
      <c r="H34" s="90"/>
      <c r="I34" s="90"/>
    </row>
    <row r="35" spans="1:9" x14ac:dyDescent="0.25">
      <c r="A35" s="2" t="s">
        <v>18</v>
      </c>
      <c r="B35" s="2" t="s">
        <v>19</v>
      </c>
      <c r="C35" s="12">
        <f>'PROPOSTA DE PREÇO'!G16</f>
        <v>871.90719999999999</v>
      </c>
      <c r="D35" s="147">
        <f t="shared" si="0"/>
        <v>4.6053819842463038E-4</v>
      </c>
      <c r="F35" s="90"/>
      <c r="G35" s="94"/>
      <c r="H35" s="90"/>
      <c r="I35" s="90"/>
    </row>
    <row r="36" spans="1:9" x14ac:dyDescent="0.25">
      <c r="A36" s="2" t="s">
        <v>20</v>
      </c>
      <c r="B36" s="2" t="s">
        <v>21</v>
      </c>
      <c r="C36" s="12">
        <f>'PROPOSTA DE PREÇO'!G17</f>
        <v>233.9435</v>
      </c>
      <c r="D36" s="147">
        <f t="shared" si="0"/>
        <v>1.2356810222825609E-4</v>
      </c>
      <c r="F36" s="90"/>
      <c r="G36" s="94"/>
      <c r="H36" s="90"/>
      <c r="I36" s="90"/>
    </row>
    <row r="37" spans="1:9" x14ac:dyDescent="0.25">
      <c r="A37" s="148" t="s">
        <v>285</v>
      </c>
      <c r="B37" s="148"/>
      <c r="C37" s="20">
        <f>SUM(C8:C36)</f>
        <v>1893235.3559000001</v>
      </c>
      <c r="D37" s="149">
        <f t="shared" si="0"/>
        <v>1</v>
      </c>
      <c r="F37" s="90"/>
      <c r="G37" s="94"/>
      <c r="H37" s="90"/>
      <c r="I37" s="90"/>
    </row>
    <row r="38" spans="1:9" x14ac:dyDescent="0.25">
      <c r="A38" s="145"/>
      <c r="B38" s="145"/>
      <c r="C38" s="94"/>
      <c r="D38" s="146"/>
      <c r="F38" s="90"/>
      <c r="G38" s="94"/>
      <c r="H38" s="90"/>
      <c r="I38" s="90"/>
    </row>
    <row r="39" spans="1:9" x14ac:dyDescent="0.25">
      <c r="A39" s="145"/>
      <c r="B39" s="145"/>
      <c r="C39" s="94"/>
      <c r="D39" s="146"/>
      <c r="F39" s="90"/>
      <c r="G39" s="94"/>
      <c r="H39" s="90"/>
      <c r="I39" s="90"/>
    </row>
    <row r="40" spans="1:9" x14ac:dyDescent="0.25">
      <c r="A40" s="145"/>
      <c r="B40" s="145"/>
      <c r="C40" s="94"/>
      <c r="D40" s="146"/>
      <c r="F40" s="90"/>
      <c r="G40" s="94"/>
      <c r="H40" s="90"/>
      <c r="I40" s="90"/>
    </row>
    <row r="41" spans="1:9" x14ac:dyDescent="0.25">
      <c r="A41" s="145"/>
      <c r="B41" s="145"/>
      <c r="C41" s="94"/>
      <c r="D41" s="146"/>
      <c r="F41" s="90"/>
      <c r="G41" s="94"/>
      <c r="H41" s="90"/>
      <c r="I41" s="90"/>
    </row>
    <row r="42" spans="1:9" x14ac:dyDescent="0.25">
      <c r="F42" s="90"/>
      <c r="G42" s="99"/>
      <c r="H42" s="90"/>
      <c r="I42" s="90"/>
    </row>
    <row r="43" spans="1:9" x14ac:dyDescent="0.25">
      <c r="A43" s="111" t="s">
        <v>287</v>
      </c>
      <c r="B43" s="111"/>
      <c r="C43" s="111"/>
      <c r="D43" s="111"/>
      <c r="F43" s="90"/>
      <c r="G43" s="90"/>
      <c r="H43" s="90"/>
      <c r="I43" s="90"/>
    </row>
    <row r="44" spans="1:9" x14ac:dyDescent="0.25">
      <c r="A44" s="101"/>
      <c r="B44" s="101"/>
      <c r="C44" s="39"/>
      <c r="D44" s="6"/>
      <c r="F44" s="90"/>
      <c r="G44" s="100"/>
      <c r="H44" s="90"/>
      <c r="I44" s="90"/>
    </row>
    <row r="45" spans="1:9" x14ac:dyDescent="0.25">
      <c r="A45" s="101"/>
      <c r="B45" s="101"/>
      <c r="C45" s="39"/>
      <c r="D45" s="6"/>
      <c r="G45" s="39"/>
    </row>
    <row r="46" spans="1:9" x14ac:dyDescent="0.25">
      <c r="A46" s="101"/>
      <c r="B46" s="101"/>
      <c r="C46" s="39"/>
      <c r="D46" s="6"/>
      <c r="G46" s="39"/>
    </row>
    <row r="47" spans="1:9" x14ac:dyDescent="0.25">
      <c r="A47" s="41"/>
      <c r="B47" s="42"/>
      <c r="C47" s="39"/>
      <c r="D47" s="6"/>
      <c r="G47" s="39"/>
    </row>
    <row r="48" spans="1:9" x14ac:dyDescent="0.25">
      <c r="A48" s="112" t="s">
        <v>237</v>
      </c>
      <c r="B48" s="112"/>
      <c r="C48" s="112"/>
      <c r="D48" s="112"/>
      <c r="G48" s="30"/>
    </row>
    <row r="49" spans="1:7" x14ac:dyDescent="0.25">
      <c r="A49" s="113" t="s">
        <v>238</v>
      </c>
      <c r="B49" s="113"/>
      <c r="C49" s="113"/>
      <c r="D49" s="113"/>
      <c r="G49" s="30"/>
    </row>
    <row r="50" spans="1:7" x14ac:dyDescent="0.25">
      <c r="A50" s="113" t="s">
        <v>239</v>
      </c>
      <c r="B50" s="113"/>
      <c r="C50" s="113"/>
      <c r="D50" s="113"/>
      <c r="G50" s="30"/>
    </row>
    <row r="51" spans="1:7" x14ac:dyDescent="0.25">
      <c r="A51" s="111" t="s">
        <v>240</v>
      </c>
      <c r="B51" s="111"/>
      <c r="C51" s="111"/>
      <c r="D51" s="111"/>
      <c r="G51" s="30"/>
    </row>
  </sheetData>
  <mergeCells count="10">
    <mergeCell ref="A48:D48"/>
    <mergeCell ref="A49:D49"/>
    <mergeCell ref="A50:D50"/>
    <mergeCell ref="A51:D51"/>
    <mergeCell ref="A37:B37"/>
    <mergeCell ref="A43:D43"/>
    <mergeCell ref="A1:D1"/>
    <mergeCell ref="A2:C2"/>
    <mergeCell ref="A3:C3"/>
    <mergeCell ref="A5:D5"/>
  </mergeCells>
  <printOptions horizontalCentered="1"/>
  <pageMargins left="0.47244094488188981" right="0.31496062992125984" top="0.47244094488188981" bottom="0.51181102362204722" header="0" footer="0.31496062992125984"/>
  <pageSetup paperSize="9" scale="75" fitToWidth="0" fitToHeight="0" orientation="portrait" r:id="rId1"/>
  <headerFooter>
    <oddFooter>&amp;RPágina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view="pageBreakPreview" topLeftCell="A7" zoomScale="110" zoomScaleNormal="100" zoomScaleSheetLayoutView="110" workbookViewId="0">
      <selection activeCell="E15" sqref="E15"/>
    </sheetView>
  </sheetViews>
  <sheetFormatPr defaultRowHeight="12.75" x14ac:dyDescent="0.25"/>
  <cols>
    <col min="1" max="1" width="7.7109375" style="57" customWidth="1"/>
    <col min="2" max="2" width="37.28515625" style="57" customWidth="1"/>
    <col min="3" max="4" width="11.7109375" style="58" customWidth="1"/>
    <col min="5" max="8" width="11.140625" style="58" bestFit="1" customWidth="1"/>
    <col min="9" max="10" width="12.5703125" style="58" bestFit="1" customWidth="1"/>
    <col min="11" max="16384" width="9.140625" style="57"/>
  </cols>
  <sheetData>
    <row r="1" spans="1:10" ht="29.25" customHeight="1" x14ac:dyDescent="0.25">
      <c r="A1" s="128" t="s">
        <v>288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15.75" x14ac:dyDescent="0.25">
      <c r="A2" s="128" t="s">
        <v>232</v>
      </c>
      <c r="B2" s="128"/>
      <c r="C2" s="128"/>
      <c r="D2" s="128"/>
      <c r="E2" s="128"/>
      <c r="F2" s="128"/>
      <c r="G2" s="128"/>
      <c r="H2" s="129"/>
      <c r="I2" s="130"/>
      <c r="J2" s="130"/>
    </row>
    <row r="3" spans="1:10" ht="15.75" x14ac:dyDescent="0.25">
      <c r="A3" s="128" t="s">
        <v>233</v>
      </c>
      <c r="B3" s="128"/>
      <c r="C3" s="128"/>
      <c r="D3" s="128"/>
      <c r="E3" s="128"/>
      <c r="F3" s="128"/>
      <c r="G3" s="128"/>
      <c r="H3" s="129"/>
      <c r="I3" s="130"/>
      <c r="J3" s="130"/>
    </row>
    <row r="4" spans="1:10" ht="15" x14ac:dyDescent="0.25">
      <c r="A4" s="77"/>
      <c r="B4" s="77"/>
      <c r="C4" s="78"/>
      <c r="D4" s="78"/>
      <c r="E4" s="78"/>
      <c r="F4" s="79"/>
      <c r="G4" s="80"/>
      <c r="H4" s="80"/>
      <c r="I4" s="81"/>
      <c r="J4" s="81"/>
    </row>
    <row r="5" spans="1:10" ht="16.5" customHeight="1" x14ac:dyDescent="0.25">
      <c r="A5" s="131" t="s">
        <v>250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15" x14ac:dyDescent="0.25">
      <c r="A6" s="82"/>
      <c r="B6" s="82"/>
      <c r="C6" s="81"/>
      <c r="D6" s="81"/>
      <c r="E6" s="81"/>
      <c r="F6" s="81"/>
      <c r="G6" s="81"/>
      <c r="H6" s="81"/>
      <c r="I6" s="81"/>
      <c r="J6" s="81"/>
    </row>
    <row r="7" spans="1:10" ht="25.5" x14ac:dyDescent="0.25">
      <c r="A7" s="68" t="s">
        <v>0</v>
      </c>
      <c r="B7" s="68" t="s">
        <v>1</v>
      </c>
      <c r="C7" s="69" t="s">
        <v>280</v>
      </c>
      <c r="D7" s="69" t="s">
        <v>227</v>
      </c>
      <c r="E7" s="70" t="s">
        <v>249</v>
      </c>
      <c r="F7" s="70" t="s">
        <v>248</v>
      </c>
      <c r="G7" s="70" t="s">
        <v>247</v>
      </c>
      <c r="H7" s="70" t="s">
        <v>246</v>
      </c>
      <c r="I7" s="70" t="s">
        <v>245</v>
      </c>
      <c r="J7" s="70" t="s">
        <v>244</v>
      </c>
    </row>
    <row r="8" spans="1:10" x14ac:dyDescent="0.25">
      <c r="A8" s="122">
        <v>1</v>
      </c>
      <c r="B8" s="124" t="s">
        <v>4</v>
      </c>
      <c r="C8" s="126">
        <f>'PROPOSTA DE PREÇO'!G18</f>
        <v>12438.5391</v>
      </c>
      <c r="D8" s="120">
        <f>C8/$C$18</f>
        <v>6.5699909101174774E-3</v>
      </c>
      <c r="E8" s="71">
        <f>E9*C8</f>
        <v>12438.5391</v>
      </c>
      <c r="F8" s="72"/>
      <c r="G8" s="72"/>
      <c r="H8" s="72"/>
      <c r="I8" s="72"/>
      <c r="J8" s="72"/>
    </row>
    <row r="9" spans="1:10" x14ac:dyDescent="0.25">
      <c r="A9" s="123"/>
      <c r="B9" s="125"/>
      <c r="C9" s="127"/>
      <c r="D9" s="121"/>
      <c r="E9" s="73">
        <v>1</v>
      </c>
      <c r="F9" s="72"/>
      <c r="G9" s="72"/>
      <c r="H9" s="72"/>
      <c r="I9" s="72"/>
      <c r="J9" s="72"/>
    </row>
    <row r="10" spans="1:10" x14ac:dyDescent="0.25">
      <c r="A10" s="122">
        <v>2</v>
      </c>
      <c r="B10" s="124" t="s">
        <v>23</v>
      </c>
      <c r="C10" s="126">
        <f>'PROPOSTA DE PREÇO'!G33</f>
        <v>835490.14</v>
      </c>
      <c r="D10" s="120">
        <f>C10/$C$18</f>
        <v>0.44130283959896693</v>
      </c>
      <c r="E10" s="71">
        <f t="shared" ref="E10:J10" si="0">E11*$C$10</f>
        <v>83549.01400000001</v>
      </c>
      <c r="F10" s="71">
        <f t="shared" si="0"/>
        <v>167098.02800000002</v>
      </c>
      <c r="G10" s="71">
        <f t="shared" si="0"/>
        <v>167098.02800000002</v>
      </c>
      <c r="H10" s="71">
        <f t="shared" si="0"/>
        <v>167098.02800000002</v>
      </c>
      <c r="I10" s="71">
        <f t="shared" si="0"/>
        <v>167098.02800000002</v>
      </c>
      <c r="J10" s="71">
        <f t="shared" si="0"/>
        <v>83549.01400000001</v>
      </c>
    </row>
    <row r="11" spans="1:10" x14ac:dyDescent="0.25">
      <c r="A11" s="123"/>
      <c r="B11" s="125"/>
      <c r="C11" s="127"/>
      <c r="D11" s="121"/>
      <c r="E11" s="73">
        <v>0.1</v>
      </c>
      <c r="F11" s="73">
        <v>0.2</v>
      </c>
      <c r="G11" s="73">
        <v>0.2</v>
      </c>
      <c r="H11" s="73">
        <v>0.2</v>
      </c>
      <c r="I11" s="73">
        <v>0.2</v>
      </c>
      <c r="J11" s="73">
        <v>0.1</v>
      </c>
    </row>
    <row r="12" spans="1:10" x14ac:dyDescent="0.25">
      <c r="A12" s="122">
        <v>3</v>
      </c>
      <c r="B12" s="124" t="s">
        <v>49</v>
      </c>
      <c r="C12" s="126">
        <f>'PROPOSTA DE PREÇO'!G48</f>
        <v>920093.31</v>
      </c>
      <c r="D12" s="120">
        <f>C12/$C$18</f>
        <v>0.48598992490684884</v>
      </c>
      <c r="E12" s="71">
        <f t="shared" ref="E12:J12" si="1">E13*$C$12</f>
        <v>153348.88500000004</v>
      </c>
      <c r="F12" s="71">
        <f t="shared" si="1"/>
        <v>153348.88500000004</v>
      </c>
      <c r="G12" s="71">
        <f t="shared" si="1"/>
        <v>153348.88500000004</v>
      </c>
      <c r="H12" s="71">
        <f t="shared" si="1"/>
        <v>153348.88500000004</v>
      </c>
      <c r="I12" s="71">
        <f t="shared" si="1"/>
        <v>153348.88500000004</v>
      </c>
      <c r="J12" s="71">
        <f t="shared" si="1"/>
        <v>153348.88500000004</v>
      </c>
    </row>
    <row r="13" spans="1:10" x14ac:dyDescent="0.25">
      <c r="A13" s="123"/>
      <c r="B13" s="125"/>
      <c r="C13" s="127"/>
      <c r="D13" s="121"/>
      <c r="E13" s="73">
        <v>0.16666666666666669</v>
      </c>
      <c r="F13" s="73">
        <v>0.16666666666666669</v>
      </c>
      <c r="G13" s="73">
        <v>0.16666666666666669</v>
      </c>
      <c r="H13" s="73">
        <v>0.16666666666666669</v>
      </c>
      <c r="I13" s="73">
        <v>0.16666666666666669</v>
      </c>
      <c r="J13" s="73">
        <v>0.16666666666666669</v>
      </c>
    </row>
    <row r="14" spans="1:10" x14ac:dyDescent="0.25">
      <c r="A14" s="122">
        <v>4</v>
      </c>
      <c r="B14" s="124" t="s">
        <v>77</v>
      </c>
      <c r="C14" s="126">
        <f>'PROPOSTA DE PREÇO'!G53</f>
        <v>86884.6</v>
      </c>
      <c r="D14" s="120">
        <f>C14/$C$18</f>
        <v>4.589212829898915E-2</v>
      </c>
      <c r="E14" s="72"/>
      <c r="F14" s="72"/>
      <c r="G14" s="72"/>
      <c r="H14" s="71">
        <f>H15*$C$14</f>
        <v>17376.920000000002</v>
      </c>
      <c r="I14" s="72"/>
      <c r="J14" s="72">
        <f>J15*$C$14</f>
        <v>69507.680000000008</v>
      </c>
    </row>
    <row r="15" spans="1:10" x14ac:dyDescent="0.25">
      <c r="A15" s="123"/>
      <c r="B15" s="125"/>
      <c r="C15" s="127"/>
      <c r="D15" s="121"/>
      <c r="E15" s="72"/>
      <c r="F15" s="72"/>
      <c r="G15" s="72"/>
      <c r="H15" s="73">
        <v>0.2</v>
      </c>
      <c r="I15" s="72"/>
      <c r="J15" s="72">
        <v>0.8</v>
      </c>
    </row>
    <row r="16" spans="1:10" x14ac:dyDescent="0.25">
      <c r="A16" s="122">
        <v>5</v>
      </c>
      <c r="B16" s="124" t="s">
        <v>84</v>
      </c>
      <c r="C16" s="126">
        <f>'PROPOSTA DE PREÇO'!G60</f>
        <v>38328.770000000004</v>
      </c>
      <c r="D16" s="120">
        <f>C16/$C$18</f>
        <v>2.0245116285077521E-2</v>
      </c>
      <c r="E16" s="72"/>
      <c r="F16" s="72"/>
      <c r="G16" s="72"/>
      <c r="H16" s="71">
        <f>H17*$C$16</f>
        <v>5749.3172950797407</v>
      </c>
      <c r="I16" s="72"/>
      <c r="J16" s="72">
        <f>J17*$C$16</f>
        <v>32579.452704920266</v>
      </c>
    </row>
    <row r="17" spans="1:10" x14ac:dyDescent="0.25">
      <c r="A17" s="123"/>
      <c r="B17" s="125"/>
      <c r="C17" s="127"/>
      <c r="D17" s="121"/>
      <c r="E17" s="72"/>
      <c r="F17" s="72"/>
      <c r="G17" s="72"/>
      <c r="H17" s="73">
        <v>0.15000004683374238</v>
      </c>
      <c r="I17" s="72"/>
      <c r="J17" s="72">
        <v>0.84999995316625765</v>
      </c>
    </row>
    <row r="18" spans="1:10" x14ac:dyDescent="0.25">
      <c r="A18" s="115" t="s">
        <v>285</v>
      </c>
      <c r="B18" s="116"/>
      <c r="C18" s="74">
        <f>SUM(C8:C16)</f>
        <v>1893235.3591000002</v>
      </c>
      <c r="D18" s="75">
        <f>SUM(D8:D16)</f>
        <v>0.99999999999999989</v>
      </c>
      <c r="E18" s="76"/>
      <c r="F18" s="76"/>
      <c r="G18" s="76"/>
      <c r="H18" s="73"/>
      <c r="I18" s="76"/>
      <c r="J18" s="76"/>
    </row>
    <row r="19" spans="1:10" x14ac:dyDescent="0.25">
      <c r="A19" s="117" t="s">
        <v>281</v>
      </c>
      <c r="B19" s="118"/>
      <c r="C19" s="118"/>
      <c r="D19" s="119"/>
      <c r="E19" s="74">
        <f>SUM(E8,E10,E12,E14,E16)</f>
        <v>249336.43810000003</v>
      </c>
      <c r="F19" s="74">
        <f t="shared" ref="F19:J19" si="2">SUM(F8,F10,F12,F14,F16)</f>
        <v>320446.91300000006</v>
      </c>
      <c r="G19" s="74">
        <f t="shared" si="2"/>
        <v>320446.91300000006</v>
      </c>
      <c r="H19" s="74">
        <f t="shared" si="2"/>
        <v>343573.1502950798</v>
      </c>
      <c r="I19" s="74">
        <f t="shared" si="2"/>
        <v>320446.91300000006</v>
      </c>
      <c r="J19" s="74">
        <f t="shared" si="2"/>
        <v>338985.03170492029</v>
      </c>
    </row>
    <row r="20" spans="1:10" x14ac:dyDescent="0.25">
      <c r="A20" s="117" t="s">
        <v>282</v>
      </c>
      <c r="B20" s="118"/>
      <c r="C20" s="118"/>
      <c r="D20" s="119"/>
      <c r="E20" s="75">
        <f t="shared" ref="E20:J20" si="3">E19/$C$18</f>
        <v>0.13169859568782233</v>
      </c>
      <c r="F20" s="75">
        <f t="shared" si="3"/>
        <v>0.16925888873760156</v>
      </c>
      <c r="G20" s="75">
        <f t="shared" si="3"/>
        <v>0.16925888873760156</v>
      </c>
      <c r="H20" s="75">
        <f t="shared" si="3"/>
        <v>0.18147408278831556</v>
      </c>
      <c r="I20" s="75">
        <f t="shared" si="3"/>
        <v>0.16925888873760156</v>
      </c>
      <c r="J20" s="75">
        <f t="shared" si="3"/>
        <v>0.17905065531105749</v>
      </c>
    </row>
    <row r="21" spans="1:10" x14ac:dyDescent="0.25">
      <c r="A21" s="117" t="s">
        <v>283</v>
      </c>
      <c r="B21" s="118"/>
      <c r="C21" s="118"/>
      <c r="D21" s="119"/>
      <c r="E21" s="74">
        <f>E19</f>
        <v>249336.43810000003</v>
      </c>
      <c r="F21" s="74">
        <f>E21+F19</f>
        <v>569783.35110000009</v>
      </c>
      <c r="G21" s="74">
        <f>F21+G19</f>
        <v>890230.26410000015</v>
      </c>
      <c r="H21" s="74">
        <f>G21+H19</f>
        <v>1233803.4143950799</v>
      </c>
      <c r="I21" s="74">
        <f>H21+I19</f>
        <v>1554250.3273950801</v>
      </c>
      <c r="J21" s="74">
        <f>I21+J19</f>
        <v>1893235.3591000005</v>
      </c>
    </row>
    <row r="22" spans="1:10" x14ac:dyDescent="0.25">
      <c r="A22" s="117" t="s">
        <v>284</v>
      </c>
      <c r="B22" s="118"/>
      <c r="C22" s="118"/>
      <c r="D22" s="119"/>
      <c r="E22" s="75">
        <f>E20</f>
        <v>0.13169859568782233</v>
      </c>
      <c r="F22" s="75">
        <f>E22+F20</f>
        <v>0.30095748442542392</v>
      </c>
      <c r="G22" s="75">
        <f t="shared" ref="G22:J22" si="4">F22+G20</f>
        <v>0.47021637316302545</v>
      </c>
      <c r="H22" s="75">
        <f t="shared" si="4"/>
        <v>0.65169045595134101</v>
      </c>
      <c r="I22" s="75">
        <f t="shared" si="4"/>
        <v>0.82094934468894254</v>
      </c>
      <c r="J22" s="75">
        <f t="shared" si="4"/>
        <v>1</v>
      </c>
    </row>
    <row r="23" spans="1:10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60"/>
    </row>
    <row r="24" spans="1:10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</row>
    <row r="25" spans="1:10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</row>
    <row r="26" spans="1:10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</row>
    <row r="29" spans="1:10" ht="14.25" x14ac:dyDescent="0.25">
      <c r="A29" s="132" t="s">
        <v>287</v>
      </c>
      <c r="B29" s="132"/>
      <c r="C29" s="132"/>
      <c r="D29" s="132"/>
      <c r="E29" s="132"/>
      <c r="F29" s="132"/>
      <c r="G29" s="132"/>
      <c r="H29" s="132"/>
      <c r="I29" s="132"/>
      <c r="J29" s="132"/>
    </row>
    <row r="30" spans="1:10" ht="14.25" x14ac:dyDescent="0.25">
      <c r="A30" s="24"/>
      <c r="B30" s="24"/>
      <c r="C30" s="25"/>
      <c r="D30" s="25"/>
      <c r="E30" s="24"/>
      <c r="F30" s="59"/>
    </row>
    <row r="31" spans="1:10" ht="14.25" x14ac:dyDescent="0.25">
      <c r="A31" s="24"/>
      <c r="B31" s="24"/>
      <c r="C31" s="25"/>
      <c r="D31" s="25"/>
      <c r="E31" s="24"/>
      <c r="F31" s="59"/>
    </row>
    <row r="32" spans="1:10" ht="14.25" x14ac:dyDescent="0.25">
      <c r="A32" s="26"/>
      <c r="B32" s="27"/>
      <c r="C32" s="28"/>
      <c r="D32" s="28"/>
      <c r="E32" s="26"/>
      <c r="F32" s="59"/>
    </row>
    <row r="33" spans="1:10" ht="14.25" x14ac:dyDescent="0.25">
      <c r="A33" s="133" t="s">
        <v>237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ht="14.25" x14ac:dyDescent="0.25">
      <c r="A34" s="134" t="s">
        <v>238</v>
      </c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0" ht="14.25" x14ac:dyDescent="0.25">
      <c r="A35" s="134" t="s">
        <v>239</v>
      </c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0" ht="14.25" x14ac:dyDescent="0.25">
      <c r="A36" s="132" t="s">
        <v>240</v>
      </c>
      <c r="B36" s="132"/>
      <c r="C36" s="132"/>
      <c r="D36" s="132"/>
      <c r="E36" s="132"/>
      <c r="F36" s="132"/>
      <c r="G36" s="132"/>
      <c r="H36" s="132"/>
      <c r="I36" s="132"/>
      <c r="J36" s="132"/>
    </row>
  </sheetData>
  <mergeCells count="34">
    <mergeCell ref="A29:J29"/>
    <mergeCell ref="A33:J33"/>
    <mergeCell ref="A35:J35"/>
    <mergeCell ref="A34:J34"/>
    <mergeCell ref="A36:J36"/>
    <mergeCell ref="A1:J1"/>
    <mergeCell ref="A2:J2"/>
    <mergeCell ref="A3:J3"/>
    <mergeCell ref="A5:J5"/>
    <mergeCell ref="A8:A9"/>
    <mergeCell ref="B8:B9"/>
    <mergeCell ref="C8:C9"/>
    <mergeCell ref="D8:D9"/>
    <mergeCell ref="D10:D11"/>
    <mergeCell ref="D12:D13"/>
    <mergeCell ref="D14:D15"/>
    <mergeCell ref="D16:D1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18:B18"/>
    <mergeCell ref="A19:D19"/>
    <mergeCell ref="A20:D20"/>
    <mergeCell ref="A21:D21"/>
    <mergeCell ref="A22:D22"/>
  </mergeCells>
  <printOptions horizontalCentered="1"/>
  <pageMargins left="0.47244094488188981" right="0.31496062992125984" top="0.47244094488188981" bottom="0.51181102362204722" header="0" footer="0"/>
  <pageSetup paperSize="9" scale="6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1"/>
  <sheetViews>
    <sheetView view="pageBreakPreview" topLeftCell="A7" zoomScaleNormal="100" zoomScaleSheetLayoutView="100" workbookViewId="0">
      <selection activeCell="E15" sqref="E15"/>
    </sheetView>
  </sheetViews>
  <sheetFormatPr defaultColWidth="9.28515625" defaultRowHeight="15" x14ac:dyDescent="0.25"/>
  <cols>
    <col min="1" max="1" width="14.140625" style="62" customWidth="1"/>
    <col min="2" max="2" width="58.28515625" style="61" customWidth="1"/>
    <col min="3" max="3" width="23.140625" style="62" customWidth="1"/>
    <col min="4" max="16384" width="9.28515625" style="61"/>
  </cols>
  <sheetData>
    <row r="1" spans="1:3" ht="46.5" customHeight="1" x14ac:dyDescent="0.25">
      <c r="A1" s="128" t="s">
        <v>289</v>
      </c>
      <c r="B1" s="128"/>
      <c r="C1" s="128"/>
    </row>
    <row r="2" spans="1:3" ht="15.75" x14ac:dyDescent="0.25">
      <c r="A2" s="128" t="s">
        <v>232</v>
      </c>
      <c r="B2" s="136"/>
      <c r="C2" s="136"/>
    </row>
    <row r="3" spans="1:3" ht="15.75" x14ac:dyDescent="0.25">
      <c r="A3" s="128" t="s">
        <v>233</v>
      </c>
      <c r="B3" s="136"/>
      <c r="C3" s="136"/>
    </row>
    <row r="4" spans="1:3" x14ac:dyDescent="0.25">
      <c r="A4" s="77"/>
      <c r="B4" s="77"/>
      <c r="C4" s="78"/>
    </row>
    <row r="5" spans="1:3" ht="28.15" customHeight="1" x14ac:dyDescent="0.25">
      <c r="A5" s="137" t="s">
        <v>279</v>
      </c>
      <c r="B5" s="138"/>
      <c r="C5" s="138"/>
    </row>
    <row r="6" spans="1:3" x14ac:dyDescent="0.25">
      <c r="A6" s="83" t="s">
        <v>278</v>
      </c>
      <c r="B6" s="83" t="s">
        <v>1</v>
      </c>
      <c r="C6" s="83" t="s">
        <v>277</v>
      </c>
    </row>
    <row r="7" spans="1:3" x14ac:dyDescent="0.25">
      <c r="A7" s="84" t="s">
        <v>276</v>
      </c>
      <c r="B7" s="85" t="s">
        <v>275</v>
      </c>
      <c r="C7" s="86"/>
    </row>
    <row r="8" spans="1:3" x14ac:dyDescent="0.25">
      <c r="A8" s="87" t="s">
        <v>274</v>
      </c>
      <c r="B8" s="88" t="s">
        <v>273</v>
      </c>
      <c r="C8" s="89">
        <v>0.04</v>
      </c>
    </row>
    <row r="9" spans="1:3" x14ac:dyDescent="0.25">
      <c r="A9" s="87" t="s">
        <v>272</v>
      </c>
      <c r="B9" s="88" t="s">
        <v>271</v>
      </c>
      <c r="C9" s="89">
        <v>4.0000000000000001E-3</v>
      </c>
    </row>
    <row r="10" spans="1:3" x14ac:dyDescent="0.25">
      <c r="A10" s="87" t="s">
        <v>270</v>
      </c>
      <c r="B10" s="88" t="s">
        <v>269</v>
      </c>
      <c r="C10" s="89">
        <v>4.0000000000000001E-3</v>
      </c>
    </row>
    <row r="11" spans="1:3" x14ac:dyDescent="0.25">
      <c r="A11" s="87" t="s">
        <v>268</v>
      </c>
      <c r="B11" s="88" t="s">
        <v>267</v>
      </c>
      <c r="C11" s="89">
        <v>1.2699999999999999E-2</v>
      </c>
    </row>
    <row r="12" spans="1:3" x14ac:dyDescent="0.25">
      <c r="A12" s="87" t="s">
        <v>266</v>
      </c>
      <c r="B12" s="88" t="s">
        <v>265</v>
      </c>
      <c r="C12" s="89">
        <v>1.23E-2</v>
      </c>
    </row>
    <row r="13" spans="1:3" x14ac:dyDescent="0.25">
      <c r="A13" s="84" t="s">
        <v>264</v>
      </c>
      <c r="B13" s="85" t="s">
        <v>263</v>
      </c>
      <c r="C13" s="86"/>
    </row>
    <row r="14" spans="1:3" x14ac:dyDescent="0.25">
      <c r="A14" s="87" t="s">
        <v>262</v>
      </c>
      <c r="B14" s="88" t="s">
        <v>261</v>
      </c>
      <c r="C14" s="89">
        <v>0.03</v>
      </c>
    </row>
    <row r="15" spans="1:3" x14ac:dyDescent="0.25">
      <c r="A15" s="87" t="s">
        <v>260</v>
      </c>
      <c r="B15" s="88" t="s">
        <v>259</v>
      </c>
      <c r="C15" s="89">
        <v>6.4999999999999997E-3</v>
      </c>
    </row>
    <row r="16" spans="1:3" x14ac:dyDescent="0.25">
      <c r="A16" s="87" t="s">
        <v>258</v>
      </c>
      <c r="B16" s="88" t="s">
        <v>257</v>
      </c>
      <c r="C16" s="89">
        <v>0.02</v>
      </c>
    </row>
    <row r="17" spans="1:3" x14ac:dyDescent="0.25">
      <c r="A17" s="87" t="s">
        <v>256</v>
      </c>
      <c r="B17" s="88" t="s">
        <v>255</v>
      </c>
      <c r="C17" s="89">
        <v>4.4999999999999998E-2</v>
      </c>
    </row>
    <row r="18" spans="1:3" x14ac:dyDescent="0.25">
      <c r="A18" s="84" t="s">
        <v>254</v>
      </c>
      <c r="B18" s="85" t="s">
        <v>253</v>
      </c>
      <c r="C18" s="86"/>
    </row>
    <row r="19" spans="1:3" x14ac:dyDescent="0.25">
      <c r="A19" s="87" t="s">
        <v>252</v>
      </c>
      <c r="B19" s="88" t="s">
        <v>251</v>
      </c>
      <c r="C19" s="89">
        <v>7.3999999999999996E-2</v>
      </c>
    </row>
    <row r="20" spans="1:3" x14ac:dyDescent="0.25">
      <c r="A20" s="138" t="s">
        <v>230</v>
      </c>
      <c r="B20" s="138"/>
      <c r="C20" s="86">
        <v>0.28349999999999997</v>
      </c>
    </row>
    <row r="21" spans="1:3" x14ac:dyDescent="0.25">
      <c r="B21" s="62"/>
    </row>
    <row r="22" spans="1:3" x14ac:dyDescent="0.25">
      <c r="B22" s="62"/>
    </row>
    <row r="23" spans="1:3" ht="80.25" customHeight="1" x14ac:dyDescent="0.25">
      <c r="A23" s="139"/>
      <c r="B23" s="139"/>
      <c r="C23" s="139"/>
    </row>
    <row r="33" spans="1:3" x14ac:dyDescent="0.2">
      <c r="A33" s="135" t="s">
        <v>287</v>
      </c>
      <c r="B33" s="135"/>
      <c r="C33" s="135"/>
    </row>
    <row r="34" spans="1:3" x14ac:dyDescent="0.2">
      <c r="A34" s="29"/>
      <c r="B34" s="29"/>
      <c r="C34" s="29"/>
    </row>
    <row r="35" spans="1:3" x14ac:dyDescent="0.2">
      <c r="A35" s="29"/>
      <c r="B35" s="29"/>
      <c r="C35" s="29"/>
    </row>
    <row r="36" spans="1:3" x14ac:dyDescent="0.2">
      <c r="A36" s="29"/>
      <c r="B36" s="29"/>
      <c r="C36" s="29"/>
    </row>
    <row r="37" spans="1:3" x14ac:dyDescent="0.2">
      <c r="A37" s="29"/>
      <c r="B37" s="29"/>
      <c r="C37" s="29"/>
    </row>
    <row r="38" spans="1:3" x14ac:dyDescent="0.25">
      <c r="A38" s="133" t="s">
        <v>237</v>
      </c>
      <c r="B38" s="133"/>
      <c r="C38" s="133"/>
    </row>
    <row r="39" spans="1:3" x14ac:dyDescent="0.25">
      <c r="A39" s="134" t="s">
        <v>238</v>
      </c>
      <c r="B39" s="134"/>
      <c r="C39" s="134"/>
    </row>
    <row r="40" spans="1:3" x14ac:dyDescent="0.25">
      <c r="A40" s="134" t="s">
        <v>239</v>
      </c>
      <c r="B40" s="134"/>
      <c r="C40" s="134"/>
    </row>
    <row r="41" spans="1:3" x14ac:dyDescent="0.2">
      <c r="A41" s="135" t="s">
        <v>240</v>
      </c>
      <c r="B41" s="135"/>
      <c r="C41" s="135"/>
    </row>
  </sheetData>
  <mergeCells count="11">
    <mergeCell ref="A41:C41"/>
    <mergeCell ref="A1:C1"/>
    <mergeCell ref="A2:C2"/>
    <mergeCell ref="A3:C3"/>
    <mergeCell ref="A5:C5"/>
    <mergeCell ref="A20:B20"/>
    <mergeCell ref="A23:C23"/>
    <mergeCell ref="A33:C33"/>
    <mergeCell ref="A38:C38"/>
    <mergeCell ref="A39:C39"/>
    <mergeCell ref="A40:C40"/>
  </mergeCells>
  <printOptions horizontalCentered="1"/>
  <pageMargins left="0.47244094488188981" right="0.31496062992125984" top="0.47244094488188981" bottom="0.31496062992125984" header="0" footer="0"/>
  <pageSetup paperSize="9" scale="9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PROPOSTA DE PREÇO</vt:lpstr>
      <vt:lpstr>CPU</vt:lpstr>
      <vt:lpstr>CURVA ABC</vt:lpstr>
      <vt:lpstr>CFF</vt:lpstr>
      <vt:lpstr>BDI</vt:lpstr>
      <vt:lpstr>CFF!Area_de_impressao</vt:lpstr>
      <vt:lpstr>'CURVA ABC'!Area_de_impressao</vt:lpstr>
      <vt:lpstr>'PROPOSTA DE PREÇO'!Area_de_impressao</vt:lpstr>
      <vt:lpstr>CPU!Titulos_de_impressao</vt:lpstr>
      <vt:lpstr>'CURVA ABC'!Titulos_de_impressao</vt:lpstr>
      <vt:lpstr>'PROPOSTA DE PREÇO'!Titulos_de_impressao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Alisson</cp:lastModifiedBy>
  <cp:lastPrinted>2022-06-07T14:21:52Z</cp:lastPrinted>
  <dcterms:created xsi:type="dcterms:W3CDTF">2021-03-22T18:54:28Z</dcterms:created>
  <dcterms:modified xsi:type="dcterms:W3CDTF">2022-06-07T14:22:03Z</dcterms:modified>
</cp:coreProperties>
</file>